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G:\DARIAM\Rama Judicial\Año 2025\SIGCMA\Nuevos mapas de riesgos\Matrices de riesgo Seccional Santa Marta\"/>
    </mc:Choice>
  </mc:AlternateContent>
  <bookViews>
    <workbookView xWindow="0" yWindow="0" windowWidth="28800" windowHeight="12315" tabRatio="898" firstSheet="4" activeTab="7"/>
  </bookViews>
  <sheets>
    <sheet name="1- Presentacio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 r:id="rId18"/>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70" i="28" l="1"/>
  <c r="K60" i="28"/>
  <c r="K50" i="28"/>
  <c r="K40" i="28"/>
  <c r="L33" i="28"/>
  <c r="L34" i="28"/>
  <c r="L35" i="28"/>
  <c r="L36" i="28"/>
  <c r="L37" i="28"/>
  <c r="L38" i="28"/>
  <c r="L39" i="28"/>
  <c r="L31" i="28"/>
  <c r="L32" i="28"/>
  <c r="L73" i="28"/>
  <c r="L74" i="28"/>
  <c r="L75" i="28"/>
  <c r="L76" i="28"/>
  <c r="L77" i="28"/>
  <c r="L78" i="28"/>
  <c r="L79" i="28"/>
  <c r="L80" i="28"/>
  <c r="L81" i="28"/>
  <c r="L82" i="28"/>
  <c r="L83" i="28"/>
  <c r="L84" i="28"/>
  <c r="L85" i="28"/>
  <c r="L86" i="28"/>
  <c r="L87" i="28"/>
  <c r="L88" i="28"/>
  <c r="L89" i="28"/>
  <c r="L90" i="28"/>
  <c r="L91" i="28"/>
  <c r="L92" i="28"/>
  <c r="L93" i="28"/>
  <c r="L94" i="28"/>
  <c r="L95" i="28"/>
  <c r="L96" i="28"/>
  <c r="L97" i="28"/>
  <c r="L98" i="28"/>
  <c r="L99" i="28"/>
  <c r="L100" i="28"/>
  <c r="L101" i="28"/>
  <c r="L102" i="28"/>
  <c r="L103" i="28"/>
  <c r="L104" i="28"/>
  <c r="L105" i="28"/>
  <c r="L106" i="28"/>
  <c r="L107" i="28"/>
  <c r="L108" i="28"/>
  <c r="L109" i="28"/>
  <c r="L110" i="28"/>
  <c r="L111" i="28"/>
  <c r="L112" i="28"/>
  <c r="L113" i="28"/>
  <c r="L114" i="28"/>
  <c r="L115" i="28"/>
  <c r="L116" i="28"/>
  <c r="L117" i="28"/>
  <c r="L118" i="28"/>
  <c r="L119" i="28"/>
  <c r="B70" i="28"/>
  <c r="B80" i="28"/>
  <c r="B90" i="28"/>
  <c r="C75" i="28"/>
  <c r="C76" i="28"/>
  <c r="C77" i="28"/>
  <c r="C78" i="28"/>
  <c r="C79" i="28"/>
  <c r="C80" i="28"/>
  <c r="C81" i="28"/>
  <c r="C82" i="28"/>
  <c r="C83" i="28"/>
  <c r="C84" i="28"/>
  <c r="C85" i="28"/>
  <c r="C86" i="28"/>
  <c r="C87" i="28"/>
  <c r="C88" i="28"/>
  <c r="C89" i="28"/>
  <c r="C90" i="28"/>
  <c r="C91" i="28"/>
  <c r="C92" i="28"/>
  <c r="C93" i="28"/>
  <c r="C94" i="28"/>
  <c r="C95" i="28"/>
  <c r="C96" i="28"/>
  <c r="C97" i="28"/>
  <c r="C98" i="28"/>
  <c r="C99" i="28"/>
  <c r="L70" i="28"/>
  <c r="L71" i="28"/>
  <c r="L72" i="28"/>
  <c r="C67" i="28"/>
  <c r="C68" i="28"/>
  <c r="C69" i="28"/>
  <c r="C70" i="28"/>
  <c r="C71" i="28"/>
  <c r="C72" i="28"/>
  <c r="C73" i="28"/>
  <c r="C74" i="28"/>
  <c r="L61" i="28"/>
  <c r="L62" i="28"/>
  <c r="L63" i="28"/>
  <c r="L64" i="28"/>
  <c r="L65" i="28"/>
  <c r="L66" i="28"/>
  <c r="L67" i="28"/>
  <c r="L68" i="28"/>
  <c r="L69" i="28"/>
  <c r="C56" i="28"/>
  <c r="C57" i="28"/>
  <c r="C58" i="28"/>
  <c r="C59" i="28"/>
  <c r="C60" i="28"/>
  <c r="C61" i="28"/>
  <c r="C62" i="28"/>
  <c r="C63" i="28"/>
  <c r="C64" i="28"/>
  <c r="C65" i="28"/>
  <c r="C66" i="28"/>
  <c r="L60" i="28"/>
  <c r="L43" i="28"/>
  <c r="L44" i="28"/>
  <c r="L45" i="28"/>
  <c r="L46" i="28"/>
  <c r="L47" i="28"/>
  <c r="L48" i="28"/>
  <c r="L49" i="28"/>
  <c r="L50" i="28"/>
  <c r="L51" i="28"/>
  <c r="L52" i="28"/>
  <c r="L53" i="28"/>
  <c r="L54" i="28"/>
  <c r="L55" i="28"/>
  <c r="L56" i="28"/>
  <c r="L57" i="28"/>
  <c r="L58" i="28"/>
  <c r="L59" i="28"/>
  <c r="R59" i="28"/>
  <c r="J59" i="28"/>
  <c r="R58" i="28"/>
  <c r="J58" i="28"/>
  <c r="R57" i="28"/>
  <c r="J57" i="28"/>
  <c r="R56" i="28"/>
  <c r="J56" i="28"/>
  <c r="R55" i="28"/>
  <c r="J55" i="28"/>
  <c r="R54" i="28"/>
  <c r="J54" i="28"/>
  <c r="R53" i="28"/>
  <c r="J53" i="28"/>
  <c r="R52" i="28"/>
  <c r="J52" i="28"/>
  <c r="R51" i="28"/>
  <c r="J51" i="28"/>
  <c r="R50" i="28"/>
  <c r="J50" i="28"/>
  <c r="B50" i="28"/>
  <c r="B60" i="28"/>
  <c r="B20" i="28"/>
  <c r="B30" i="28"/>
  <c r="B40" i="28"/>
  <c r="B10" i="28"/>
  <c r="C50" i="28"/>
  <c r="C51" i="28"/>
  <c r="C52" i="28"/>
  <c r="C53" i="28"/>
  <c r="C54" i="28"/>
  <c r="C55" i="28"/>
  <c r="C44" i="28"/>
  <c r="C45" i="28"/>
  <c r="C46" i="28"/>
  <c r="C47" i="28"/>
  <c r="C48" i="28"/>
  <c r="C49" i="28"/>
  <c r="C43" i="28"/>
  <c r="C42" i="28"/>
  <c r="C41" i="28"/>
  <c r="C40" i="28"/>
  <c r="C34" i="28"/>
  <c r="C35" i="28"/>
  <c r="C36" i="28"/>
  <c r="C37" i="28"/>
  <c r="C38" i="28"/>
  <c r="C39" i="28"/>
  <c r="C33" i="28"/>
  <c r="K30" i="28"/>
  <c r="K20" i="28"/>
  <c r="K10" i="28"/>
  <c r="L42" i="28" l="1"/>
  <c r="L41" i="28"/>
  <c r="L40" i="28"/>
  <c r="J80" i="28" l="1"/>
  <c r="J81" i="28"/>
  <c r="J82" i="28"/>
  <c r="J83" i="28"/>
  <c r="K19" i="27" l="1"/>
  <c r="C5" i="36" l="1"/>
  <c r="C4" i="36"/>
  <c r="C5" i="35"/>
  <c r="C4" i="35"/>
  <c r="C5" i="34"/>
  <c r="C4" i="34"/>
  <c r="C5" i="18"/>
  <c r="C4" i="18"/>
  <c r="A100" i="29"/>
  <c r="A100" i="34" s="1"/>
  <c r="B100" i="29"/>
  <c r="B100" i="34" s="1"/>
  <c r="C100" i="29"/>
  <c r="C100" i="36" s="1"/>
  <c r="E100" i="29"/>
  <c r="L100" i="29"/>
  <c r="E101" i="29"/>
  <c r="E102" i="29"/>
  <c r="E103" i="29"/>
  <c r="E104" i="29"/>
  <c r="E105" i="29"/>
  <c r="E106" i="29"/>
  <c r="E107" i="29"/>
  <c r="E108" i="29"/>
  <c r="E109" i="29"/>
  <c r="A110" i="29"/>
  <c r="A110" i="36" s="1"/>
  <c r="B110" i="29"/>
  <c r="B110" i="36" s="1"/>
  <c r="C110" i="29"/>
  <c r="C110" i="18" s="1"/>
  <c r="E110" i="29"/>
  <c r="L110" i="29"/>
  <c r="E111" i="29"/>
  <c r="E112" i="29"/>
  <c r="E113" i="29"/>
  <c r="E114" i="29"/>
  <c r="E115" i="29"/>
  <c r="E116" i="29"/>
  <c r="E117" i="29"/>
  <c r="E118" i="29"/>
  <c r="E119" i="29"/>
  <c r="A80" i="29"/>
  <c r="A80" i="35" s="1"/>
  <c r="B80" i="29"/>
  <c r="B80" i="35" s="1"/>
  <c r="C80" i="29"/>
  <c r="C80" i="36" s="1"/>
  <c r="E80" i="29"/>
  <c r="L80" i="29"/>
  <c r="E81" i="29"/>
  <c r="E82" i="29"/>
  <c r="E83" i="29"/>
  <c r="E84" i="29"/>
  <c r="E85" i="29"/>
  <c r="E86" i="29"/>
  <c r="E87" i="29"/>
  <c r="E88" i="29"/>
  <c r="E89" i="29"/>
  <c r="A90" i="29"/>
  <c r="A90" i="36" s="1"/>
  <c r="B90" i="29"/>
  <c r="B90" i="36" s="1"/>
  <c r="C90" i="29"/>
  <c r="C90" i="35" s="1"/>
  <c r="E90" i="29"/>
  <c r="L90" i="29"/>
  <c r="E91" i="29"/>
  <c r="E92" i="29"/>
  <c r="E93" i="29"/>
  <c r="E94" i="29"/>
  <c r="E95" i="29"/>
  <c r="E96" i="29"/>
  <c r="E97" i="29"/>
  <c r="E98" i="29"/>
  <c r="E99" i="29"/>
  <c r="C101" i="28"/>
  <c r="C102" i="28"/>
  <c r="C103" i="28"/>
  <c r="C104" i="28"/>
  <c r="C105" i="28"/>
  <c r="C106" i="28"/>
  <c r="C107" i="28"/>
  <c r="C108" i="28"/>
  <c r="C109" i="28"/>
  <c r="C100" i="28"/>
  <c r="C111" i="28"/>
  <c r="C112" i="28"/>
  <c r="C113" i="28"/>
  <c r="C114" i="28"/>
  <c r="C115" i="28"/>
  <c r="C116" i="28"/>
  <c r="C117" i="28"/>
  <c r="C118" i="28"/>
  <c r="C119" i="28"/>
  <c r="C110" i="28"/>
  <c r="B100" i="28"/>
  <c r="B110" i="28"/>
  <c r="J100" i="28"/>
  <c r="R100" i="28"/>
  <c r="J101" i="28"/>
  <c r="R101" i="28"/>
  <c r="J102" i="28"/>
  <c r="R102" i="28"/>
  <c r="J103" i="28"/>
  <c r="R103" i="28"/>
  <c r="J104" i="28"/>
  <c r="R104" i="28"/>
  <c r="J105" i="28"/>
  <c r="R105" i="28"/>
  <c r="J106" i="28"/>
  <c r="R106" i="28"/>
  <c r="J107" i="28"/>
  <c r="R107" i="28"/>
  <c r="J108" i="28"/>
  <c r="R108" i="28"/>
  <c r="J109" i="28"/>
  <c r="R109" i="28"/>
  <c r="J110" i="28"/>
  <c r="R110" i="28"/>
  <c r="J111" i="28"/>
  <c r="R111" i="28"/>
  <c r="J112" i="28"/>
  <c r="R112" i="28"/>
  <c r="J113" i="28"/>
  <c r="R113" i="28"/>
  <c r="J114" i="28"/>
  <c r="R114" i="28"/>
  <c r="J115" i="28"/>
  <c r="R115" i="28"/>
  <c r="J116" i="28"/>
  <c r="R116" i="28"/>
  <c r="J117" i="28"/>
  <c r="R117" i="28"/>
  <c r="J118" i="28"/>
  <c r="R118" i="28"/>
  <c r="J119" i="28"/>
  <c r="R119" i="28"/>
  <c r="R80" i="28"/>
  <c r="R81" i="28"/>
  <c r="R82" i="28"/>
  <c r="R83" i="28"/>
  <c r="J84" i="28"/>
  <c r="R84" i="28"/>
  <c r="J85" i="28"/>
  <c r="R85" i="28"/>
  <c r="J86" i="28"/>
  <c r="R86" i="28"/>
  <c r="J87" i="28"/>
  <c r="R87" i="28"/>
  <c r="J88" i="28"/>
  <c r="R88" i="28"/>
  <c r="J89" i="28"/>
  <c r="R89" i="28"/>
  <c r="J90" i="28"/>
  <c r="R90" i="28"/>
  <c r="J91" i="28"/>
  <c r="R91" i="28"/>
  <c r="J92" i="28"/>
  <c r="R92" i="28"/>
  <c r="J93" i="28"/>
  <c r="R93" i="28"/>
  <c r="J94" i="28"/>
  <c r="R94" i="28"/>
  <c r="J95" i="28"/>
  <c r="R95" i="28"/>
  <c r="J96" i="28"/>
  <c r="R96" i="28"/>
  <c r="J97" i="28"/>
  <c r="R97" i="28"/>
  <c r="J98" i="28"/>
  <c r="R98" i="28"/>
  <c r="J99" i="28"/>
  <c r="R99" i="28"/>
  <c r="G80" i="27"/>
  <c r="H80" i="27" s="1"/>
  <c r="F80" i="29" s="1"/>
  <c r="L80" i="27"/>
  <c r="L81" i="27"/>
  <c r="K81" i="27" s="1"/>
  <c r="L82" i="27"/>
  <c r="K82" i="27" s="1"/>
  <c r="L83" i="27"/>
  <c r="K83" i="27" s="1"/>
  <c r="L84" i="27"/>
  <c r="K84" i="27" s="1"/>
  <c r="L85" i="27"/>
  <c r="K85" i="27" s="1"/>
  <c r="L86" i="27"/>
  <c r="K86" i="27" s="1"/>
  <c r="L87" i="27"/>
  <c r="K87" i="27" s="1"/>
  <c r="L88" i="27"/>
  <c r="K88" i="27" s="1"/>
  <c r="L89" i="27"/>
  <c r="K89" i="27" s="1"/>
  <c r="G90" i="27"/>
  <c r="H90" i="27" s="1"/>
  <c r="F90" i="29" s="1"/>
  <c r="L90" i="27"/>
  <c r="L91" i="27"/>
  <c r="K91" i="27" s="1"/>
  <c r="L92" i="27"/>
  <c r="K92" i="27" s="1"/>
  <c r="L93" i="27"/>
  <c r="K93" i="27" s="1"/>
  <c r="L94" i="27"/>
  <c r="K94" i="27" s="1"/>
  <c r="L95" i="27"/>
  <c r="K95" i="27" s="1"/>
  <c r="L96" i="27"/>
  <c r="K96" i="27" s="1"/>
  <c r="L97" i="27"/>
  <c r="K97" i="27" s="1"/>
  <c r="L98" i="27"/>
  <c r="K98" i="27" s="1"/>
  <c r="L99" i="27"/>
  <c r="K99" i="27" s="1"/>
  <c r="G110" i="27"/>
  <c r="H110" i="27" s="1"/>
  <c r="F110" i="29" s="1"/>
  <c r="L110" i="27"/>
  <c r="L111" i="27"/>
  <c r="K111" i="27" s="1"/>
  <c r="L112" i="27"/>
  <c r="K112" i="27" s="1"/>
  <c r="L113" i="27"/>
  <c r="K113" i="27" s="1"/>
  <c r="L114" i="27"/>
  <c r="K114" i="27" s="1"/>
  <c r="L115" i="27"/>
  <c r="K115" i="27" s="1"/>
  <c r="L116" i="27"/>
  <c r="K116" i="27" s="1"/>
  <c r="L117" i="27"/>
  <c r="K117" i="27" s="1"/>
  <c r="L118" i="27"/>
  <c r="K118" i="27" s="1"/>
  <c r="L119" i="27"/>
  <c r="K119" i="27" s="1"/>
  <c r="K90" i="28" l="1"/>
  <c r="S110" i="28"/>
  <c r="S90" i="28"/>
  <c r="K110" i="28"/>
  <c r="S100" i="28"/>
  <c r="K100" i="28"/>
  <c r="S80" i="28"/>
  <c r="C90" i="18"/>
  <c r="B80" i="18"/>
  <c r="B100" i="35"/>
  <c r="B90" i="35"/>
  <c r="B110" i="18"/>
  <c r="B80" i="36"/>
  <c r="B90" i="34"/>
  <c r="B100" i="36"/>
  <c r="T90" i="28"/>
  <c r="J90" i="29" s="1"/>
  <c r="B90" i="18"/>
  <c r="A80" i="18"/>
  <c r="C100" i="18"/>
  <c r="A110" i="18"/>
  <c r="C80" i="34"/>
  <c r="C100" i="34"/>
  <c r="A90" i="34"/>
  <c r="C110" i="34"/>
  <c r="C80" i="35"/>
  <c r="A90" i="35"/>
  <c r="C110" i="35"/>
  <c r="A100" i="35"/>
  <c r="A80" i="36"/>
  <c r="C110" i="36"/>
  <c r="A100" i="36"/>
  <c r="C90" i="36"/>
  <c r="A90" i="18"/>
  <c r="B100" i="18"/>
  <c r="B80" i="34"/>
  <c r="B110" i="34"/>
  <c r="B110" i="35"/>
  <c r="C80" i="18"/>
  <c r="A100" i="18"/>
  <c r="A80" i="34"/>
  <c r="C90" i="34"/>
  <c r="A110" i="34"/>
  <c r="A110" i="35"/>
  <c r="C100" i="35"/>
  <c r="T110" i="28"/>
  <c r="K80" i="28"/>
  <c r="T80" i="28" s="1"/>
  <c r="M110" i="27"/>
  <c r="M90" i="27"/>
  <c r="M80" i="27"/>
  <c r="U80" i="28" s="1"/>
  <c r="K80" i="29" s="1"/>
  <c r="K90" i="27"/>
  <c r="K80" i="27"/>
  <c r="K110" i="27"/>
  <c r="E80" i="35" l="1"/>
  <c r="E80" i="34"/>
  <c r="E80" i="18"/>
  <c r="E80" i="36"/>
  <c r="J110" i="29"/>
  <c r="N110" i="27"/>
  <c r="H110" i="29" s="1"/>
  <c r="G110" i="29"/>
  <c r="N90" i="27"/>
  <c r="H90" i="29" s="1"/>
  <c r="G90" i="29"/>
  <c r="U90" i="28"/>
  <c r="K90" i="29" s="1"/>
  <c r="D90" i="36"/>
  <c r="D90" i="35"/>
  <c r="D90" i="34"/>
  <c r="D90" i="18"/>
  <c r="N80" i="27"/>
  <c r="H80" i="29" s="1"/>
  <c r="G80" i="29"/>
  <c r="V80" i="28"/>
  <c r="M80" i="29" s="1"/>
  <c r="J80" i="29"/>
  <c r="U110" i="28"/>
  <c r="K110" i="29" s="1"/>
  <c r="G100" i="27"/>
  <c r="H100" i="27" s="1"/>
  <c r="L100" i="27"/>
  <c r="L101" i="27"/>
  <c r="K101" i="27" s="1"/>
  <c r="L102" i="27"/>
  <c r="K102" i="27" s="1"/>
  <c r="L103" i="27"/>
  <c r="K103" i="27" s="1"/>
  <c r="L104" i="27"/>
  <c r="K104" i="27" s="1"/>
  <c r="L105" i="27"/>
  <c r="K105" i="27" s="1"/>
  <c r="L106" i="27"/>
  <c r="K106" i="27" s="1"/>
  <c r="L107" i="27"/>
  <c r="K107" i="27" s="1"/>
  <c r="L108" i="27"/>
  <c r="K108" i="27" s="1"/>
  <c r="L109" i="27"/>
  <c r="K109" i="27" s="1"/>
  <c r="E90" i="36" l="1"/>
  <c r="E90" i="18"/>
  <c r="E90" i="35"/>
  <c r="E90" i="34"/>
  <c r="F80" i="35"/>
  <c r="F80" i="34"/>
  <c r="F80" i="18"/>
  <c r="F80" i="36"/>
  <c r="F100" i="29"/>
  <c r="T100" i="28"/>
  <c r="D110" i="36"/>
  <c r="D110" i="18"/>
  <c r="D110" i="35"/>
  <c r="D110" i="34"/>
  <c r="D80" i="36"/>
  <c r="D80" i="35"/>
  <c r="D80" i="34"/>
  <c r="D80" i="18"/>
  <c r="E110" i="36"/>
  <c r="E110" i="35"/>
  <c r="E110" i="34"/>
  <c r="E110" i="18"/>
  <c r="V90" i="28"/>
  <c r="M90" i="29" s="1"/>
  <c r="V110" i="28"/>
  <c r="M110" i="29" s="1"/>
  <c r="M100" i="27"/>
  <c r="K100" i="27"/>
  <c r="E79" i="29"/>
  <c r="E78" i="29"/>
  <c r="E77" i="29"/>
  <c r="E76" i="29"/>
  <c r="E75" i="29"/>
  <c r="E74" i="29"/>
  <c r="E73" i="29"/>
  <c r="E72" i="29"/>
  <c r="E71" i="29"/>
  <c r="L70" i="29"/>
  <c r="E70" i="29"/>
  <c r="C70" i="29"/>
  <c r="B70" i="29"/>
  <c r="A70" i="29"/>
  <c r="R79" i="28"/>
  <c r="J79" i="28"/>
  <c r="R78" i="28"/>
  <c r="J78" i="28"/>
  <c r="R77" i="28"/>
  <c r="J77" i="28"/>
  <c r="R76" i="28"/>
  <c r="J76" i="28"/>
  <c r="R75" i="28"/>
  <c r="J75" i="28"/>
  <c r="R74" i="28"/>
  <c r="J74" i="28"/>
  <c r="R73" i="28"/>
  <c r="J73" i="28"/>
  <c r="R72" i="28"/>
  <c r="J72" i="28"/>
  <c r="R71" i="28"/>
  <c r="J71" i="28"/>
  <c r="R70" i="28"/>
  <c r="J70" i="28"/>
  <c r="J10" i="28"/>
  <c r="J11" i="28"/>
  <c r="J12" i="28"/>
  <c r="J13" i="28"/>
  <c r="J14" i="28"/>
  <c r="J15" i="28"/>
  <c r="J16" i="28"/>
  <c r="J17" i="28"/>
  <c r="J18" i="28"/>
  <c r="J19" i="28"/>
  <c r="J20" i="28"/>
  <c r="J21" i="28"/>
  <c r="J22" i="28"/>
  <c r="J23" i="28"/>
  <c r="J24" i="28"/>
  <c r="J25" i="28"/>
  <c r="J26" i="28"/>
  <c r="J27" i="28"/>
  <c r="J28" i="28"/>
  <c r="J29" i="28"/>
  <c r="J30" i="28"/>
  <c r="J31" i="28"/>
  <c r="J32" i="28"/>
  <c r="J33" i="28"/>
  <c r="J34" i="28"/>
  <c r="J35" i="28"/>
  <c r="J36" i="28"/>
  <c r="J37" i="28"/>
  <c r="J38" i="28"/>
  <c r="J39" i="28"/>
  <c r="J40" i="28"/>
  <c r="J41" i="28"/>
  <c r="J42" i="28"/>
  <c r="J43" i="28"/>
  <c r="J44" i="28"/>
  <c r="J45" i="28"/>
  <c r="J46" i="28"/>
  <c r="J47" i="28"/>
  <c r="J48" i="28"/>
  <c r="J49" i="28"/>
  <c r="J60" i="28"/>
  <c r="J61" i="28"/>
  <c r="J62" i="28"/>
  <c r="J63" i="28"/>
  <c r="J64" i="28"/>
  <c r="J65" i="28"/>
  <c r="J66" i="28"/>
  <c r="J67" i="28"/>
  <c r="J68" i="28"/>
  <c r="J69" i="28"/>
  <c r="L79" i="27"/>
  <c r="K79" i="27" s="1"/>
  <c r="L78" i="27"/>
  <c r="K78" i="27" s="1"/>
  <c r="L77" i="27"/>
  <c r="K77" i="27" s="1"/>
  <c r="L76" i="27"/>
  <c r="K76" i="27" s="1"/>
  <c r="L75" i="27"/>
  <c r="K75" i="27" s="1"/>
  <c r="L74" i="27"/>
  <c r="K74" i="27" s="1"/>
  <c r="L73" i="27"/>
  <c r="L72" i="27"/>
  <c r="K72" i="27" s="1"/>
  <c r="L71" i="27"/>
  <c r="K71" i="27" s="1"/>
  <c r="L70" i="27"/>
  <c r="K70" i="27" s="1"/>
  <c r="G70" i="27"/>
  <c r="H70" i="27" s="1"/>
  <c r="F70" i="29" s="1"/>
  <c r="F110" i="18" l="1"/>
  <c r="F110" i="36"/>
  <c r="F110" i="35"/>
  <c r="F110" i="34"/>
  <c r="B70" i="18"/>
  <c r="B70" i="36"/>
  <c r="B70" i="35"/>
  <c r="B70" i="34"/>
  <c r="F90" i="18"/>
  <c r="F90" i="35"/>
  <c r="F90" i="36"/>
  <c r="F90" i="34"/>
  <c r="C70" i="35"/>
  <c r="C70" i="34"/>
  <c r="C70" i="18"/>
  <c r="C70" i="36"/>
  <c r="J100" i="29"/>
  <c r="A70" i="36"/>
  <c r="A70" i="18"/>
  <c r="A70" i="35"/>
  <c r="A70" i="34"/>
  <c r="N100" i="27"/>
  <c r="H100" i="29" s="1"/>
  <c r="G100" i="29"/>
  <c r="U100" i="28"/>
  <c r="K100" i="29" s="1"/>
  <c r="M70" i="27"/>
  <c r="G70" i="29" s="1"/>
  <c r="S70" i="28"/>
  <c r="T70" i="28"/>
  <c r="J70" i="29" s="1"/>
  <c r="K73" i="27"/>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E60" i="29"/>
  <c r="E61" i="29"/>
  <c r="E62" i="29"/>
  <c r="E63" i="29"/>
  <c r="E64" i="29"/>
  <c r="E65" i="29"/>
  <c r="E66" i="29"/>
  <c r="E67" i="29"/>
  <c r="E68" i="29"/>
  <c r="E69" i="29"/>
  <c r="L11" i="27"/>
  <c r="K11" i="27" s="1"/>
  <c r="L12" i="27"/>
  <c r="K12" i="27" s="1"/>
  <c r="L13" i="27"/>
  <c r="K13" i="27" s="1"/>
  <c r="L14" i="27"/>
  <c r="K14" i="27" s="1"/>
  <c r="L15" i="27"/>
  <c r="K15" i="27" s="1"/>
  <c r="L16" i="27"/>
  <c r="K16" i="27" s="1"/>
  <c r="L17" i="27"/>
  <c r="K17" i="27" s="1"/>
  <c r="L18" i="27"/>
  <c r="K18" i="27" s="1"/>
  <c r="L20" i="27"/>
  <c r="K20" i="27" s="1"/>
  <c r="L21" i="27"/>
  <c r="K21" i="27" s="1"/>
  <c r="L22" i="27"/>
  <c r="K22" i="27" s="1"/>
  <c r="L23" i="27"/>
  <c r="K23" i="27" s="1"/>
  <c r="L24" i="27"/>
  <c r="K24" i="27" s="1"/>
  <c r="L25" i="27"/>
  <c r="K25" i="27" s="1"/>
  <c r="L26" i="27"/>
  <c r="K26" i="27" s="1"/>
  <c r="L27" i="27"/>
  <c r="K27" i="27" s="1"/>
  <c r="L28" i="27"/>
  <c r="K28" i="27" s="1"/>
  <c r="L29" i="27"/>
  <c r="K29" i="27" s="1"/>
  <c r="L30" i="27"/>
  <c r="K30" i="27" s="1"/>
  <c r="L31" i="27"/>
  <c r="K31" i="27" s="1"/>
  <c r="L32" i="27"/>
  <c r="K32" i="27" s="1"/>
  <c r="L33" i="27"/>
  <c r="K33" i="27" s="1"/>
  <c r="L34" i="27"/>
  <c r="K34" i="27" s="1"/>
  <c r="L35" i="27"/>
  <c r="K35" i="27" s="1"/>
  <c r="L36" i="27"/>
  <c r="K36" i="27" s="1"/>
  <c r="L37" i="27"/>
  <c r="K37" i="27" s="1"/>
  <c r="L38" i="27"/>
  <c r="K38" i="27" s="1"/>
  <c r="L39" i="27"/>
  <c r="K39" i="27" s="1"/>
  <c r="L40" i="27"/>
  <c r="K40" i="27" s="1"/>
  <c r="L41" i="27"/>
  <c r="K41" i="27" s="1"/>
  <c r="L42" i="27"/>
  <c r="K42" i="27" s="1"/>
  <c r="L43" i="27"/>
  <c r="K43" i="27" s="1"/>
  <c r="L44" i="27"/>
  <c r="K44" i="27" s="1"/>
  <c r="L45" i="27"/>
  <c r="K45" i="27" s="1"/>
  <c r="L46" i="27"/>
  <c r="K46" i="27" s="1"/>
  <c r="L47" i="27"/>
  <c r="K47" i="27" s="1"/>
  <c r="L48" i="27"/>
  <c r="K48" i="27" s="1"/>
  <c r="L49" i="27"/>
  <c r="K49" i="27" s="1"/>
  <c r="L50" i="27"/>
  <c r="K50" i="27" s="1"/>
  <c r="L51" i="27"/>
  <c r="K51" i="27" s="1"/>
  <c r="L52" i="27"/>
  <c r="K52" i="27" s="1"/>
  <c r="L53" i="27"/>
  <c r="K53" i="27" s="1"/>
  <c r="L54" i="27"/>
  <c r="K54" i="27" s="1"/>
  <c r="L55" i="27"/>
  <c r="K55" i="27" s="1"/>
  <c r="L56" i="27"/>
  <c r="K56" i="27" s="1"/>
  <c r="L57" i="27"/>
  <c r="K57" i="27" s="1"/>
  <c r="L58" i="27"/>
  <c r="K58" i="27" s="1"/>
  <c r="L59" i="27"/>
  <c r="K59" i="27" s="1"/>
  <c r="L60" i="27"/>
  <c r="K60" i="27" s="1"/>
  <c r="L61" i="27"/>
  <c r="K61" i="27" s="1"/>
  <c r="L62" i="27"/>
  <c r="K62" i="27" s="1"/>
  <c r="L63" i="27"/>
  <c r="K63" i="27" s="1"/>
  <c r="L64" i="27"/>
  <c r="K64" i="27" s="1"/>
  <c r="L65" i="27"/>
  <c r="K65" i="27" s="1"/>
  <c r="L66" i="27"/>
  <c r="K66" i="27" s="1"/>
  <c r="L67" i="27"/>
  <c r="K67" i="27" s="1"/>
  <c r="L68" i="27"/>
  <c r="K68" i="27" s="1"/>
  <c r="L69" i="27"/>
  <c r="K69" i="27" s="1"/>
  <c r="V100" i="28" l="1"/>
  <c r="M100" i="29" s="1"/>
  <c r="D70" i="18"/>
  <c r="D70" i="36"/>
  <c r="D70" i="35"/>
  <c r="D70" i="34"/>
  <c r="E100" i="34"/>
  <c r="E100" i="36"/>
  <c r="E100" i="35"/>
  <c r="E100" i="18"/>
  <c r="D100" i="36"/>
  <c r="D100" i="35"/>
  <c r="D100" i="18"/>
  <c r="D100" i="34"/>
  <c r="O70" i="27"/>
  <c r="U70" i="28"/>
  <c r="K70" i="29" s="1"/>
  <c r="N70" i="27"/>
  <c r="H70" i="29" s="1"/>
  <c r="E70" i="18" l="1"/>
  <c r="E70" i="36"/>
  <c r="E70" i="35"/>
  <c r="E70" i="34"/>
  <c r="F100" i="36"/>
  <c r="F100" i="18"/>
  <c r="F100" i="34"/>
  <c r="F100" i="35"/>
  <c r="V70" i="28"/>
  <c r="M70" i="29" s="1"/>
  <c r="L50" i="29"/>
  <c r="L60" i="29"/>
  <c r="C60" i="29"/>
  <c r="C60" i="18" s="1"/>
  <c r="B60" i="29"/>
  <c r="B60" i="18" s="1"/>
  <c r="A60" i="29"/>
  <c r="A60" i="18" s="1"/>
  <c r="C50" i="29"/>
  <c r="C50" i="18" s="1"/>
  <c r="B50" i="29"/>
  <c r="B50" i="18" s="1"/>
  <c r="A50" i="29"/>
  <c r="A50" i="18" s="1"/>
  <c r="F70" i="18" l="1"/>
  <c r="F70" i="35"/>
  <c r="F70" i="36"/>
  <c r="F70" i="34"/>
  <c r="A60" i="34"/>
  <c r="A60" i="36"/>
  <c r="A60" i="35"/>
  <c r="A50" i="35"/>
  <c r="A50" i="36"/>
  <c r="A50" i="34"/>
  <c r="C50" i="36"/>
  <c r="C50" i="35"/>
  <c r="C50" i="34"/>
  <c r="B50" i="34"/>
  <c r="B50" i="36"/>
  <c r="B50" i="35"/>
  <c r="B60" i="36"/>
  <c r="B60" i="35"/>
  <c r="B60" i="34"/>
  <c r="C60" i="36"/>
  <c r="C60" i="35"/>
  <c r="C60" i="34"/>
  <c r="G50" i="27"/>
  <c r="H50" i="27" s="1"/>
  <c r="M50" i="27" l="1"/>
  <c r="N50" i="27" s="1"/>
  <c r="H50" i="29" s="1"/>
  <c r="F50" i="29"/>
  <c r="O50" i="27" l="1"/>
  <c r="G50" i="29"/>
  <c r="L23" i="28" l="1"/>
  <c r="L24" i="28"/>
  <c r="L25" i="28"/>
  <c r="L26" i="28"/>
  <c r="L27" i="28"/>
  <c r="L28" i="28"/>
  <c r="L29" i="28"/>
  <c r="L14" i="28"/>
  <c r="L15" i="28"/>
  <c r="L16" i="28"/>
  <c r="L17" i="28"/>
  <c r="L18" i="28"/>
  <c r="L19" i="28"/>
  <c r="L13" i="28"/>
  <c r="L11" i="28"/>
  <c r="G60" i="27" l="1"/>
  <c r="H60" i="27" s="1"/>
  <c r="F60" i="29" s="1"/>
  <c r="G20" i="27"/>
  <c r="G30" i="27"/>
  <c r="G10" i="27"/>
  <c r="M60" i="27" l="1"/>
  <c r="O60" i="27" l="1"/>
  <c r="G60" i="29"/>
  <c r="N60" i="27"/>
  <c r="H60" i="29" s="1"/>
  <c r="A30" i="28" l="1"/>
  <c r="A20" i="28"/>
  <c r="L20" i="28"/>
  <c r="R20" i="28"/>
  <c r="R21" i="28"/>
  <c r="R22" i="28"/>
  <c r="R23" i="28"/>
  <c r="R24" i="28"/>
  <c r="R25" i="28"/>
  <c r="R26" i="28"/>
  <c r="R27" i="28"/>
  <c r="R28" i="28"/>
  <c r="R29" i="28"/>
  <c r="L30" i="28"/>
  <c r="R30" i="28"/>
  <c r="R31" i="28"/>
  <c r="R32" i="28"/>
  <c r="R33" i="28"/>
  <c r="R34" i="28"/>
  <c r="R35" i="28"/>
  <c r="R36" i="28"/>
  <c r="R37" i="28"/>
  <c r="R38" i="28"/>
  <c r="R39" i="28"/>
  <c r="A40" i="28"/>
  <c r="R40" i="28"/>
  <c r="R41" i="28"/>
  <c r="R42" i="28"/>
  <c r="R43" i="28"/>
  <c r="R44" i="28"/>
  <c r="R45" i="28"/>
  <c r="R46" i="28"/>
  <c r="R47" i="28"/>
  <c r="R48" i="28"/>
  <c r="R49" i="28"/>
  <c r="A30" i="29"/>
  <c r="A30" i="18" s="1"/>
  <c r="B30" i="29"/>
  <c r="B30" i="18" s="1"/>
  <c r="C30" i="29"/>
  <c r="C30" i="18" s="1"/>
  <c r="L30" i="29"/>
  <c r="A40" i="29"/>
  <c r="A40" i="18" s="1"/>
  <c r="B40" i="29"/>
  <c r="B40" i="18" s="1"/>
  <c r="C40" i="29"/>
  <c r="C40" i="18" s="1"/>
  <c r="L40" i="29"/>
  <c r="R69" i="28"/>
  <c r="R68" i="28"/>
  <c r="R67" i="28"/>
  <c r="R66" i="28"/>
  <c r="R65" i="28"/>
  <c r="R64" i="28"/>
  <c r="R63" i="28"/>
  <c r="R62" i="28"/>
  <c r="R61" i="28"/>
  <c r="R60" i="28"/>
  <c r="A40" i="36" l="1"/>
  <c r="A40" i="35"/>
  <c r="A40" i="34"/>
  <c r="A30" i="34"/>
  <c r="A30" i="35"/>
  <c r="A30" i="36"/>
  <c r="B30" i="36"/>
  <c r="B30" i="34"/>
  <c r="B30" i="35"/>
  <c r="B40" i="36"/>
  <c r="B40" i="35"/>
  <c r="B40" i="34"/>
  <c r="C30" i="36"/>
  <c r="C30" i="35"/>
  <c r="C30" i="34"/>
  <c r="C40" i="36"/>
  <c r="C40" i="35"/>
  <c r="C40" i="34"/>
  <c r="S40" i="28"/>
  <c r="S30" i="28"/>
  <c r="S20" i="28"/>
  <c r="S50" i="28"/>
  <c r="U50" i="28" s="1"/>
  <c r="T50" i="28"/>
  <c r="S60" i="28"/>
  <c r="V50" i="28" l="1"/>
  <c r="J50" i="29"/>
  <c r="D50" i="35" l="1"/>
  <c r="D50" i="18"/>
  <c r="D50" i="36"/>
  <c r="D50" i="34"/>
  <c r="T60" i="28"/>
  <c r="J60" i="29" s="1"/>
  <c r="D60" i="35" l="1"/>
  <c r="D60" i="34"/>
  <c r="D60" i="18"/>
  <c r="D60" i="36"/>
  <c r="K50" i="29"/>
  <c r="U60" i="28"/>
  <c r="K60" i="29" s="1"/>
  <c r="E60" i="35" l="1"/>
  <c r="E60" i="34"/>
  <c r="E60" i="18"/>
  <c r="E60" i="36"/>
  <c r="E50" i="36"/>
  <c r="E50" i="35"/>
  <c r="E50" i="34"/>
  <c r="E50" i="18"/>
  <c r="V60" i="28"/>
  <c r="M60" i="29" s="1"/>
  <c r="M50" i="29"/>
  <c r="H30" i="27"/>
  <c r="T30" i="28" s="1"/>
  <c r="F50" i="36" l="1"/>
  <c r="F50" i="35"/>
  <c r="F50" i="34"/>
  <c r="F50" i="18"/>
  <c r="F60" i="18"/>
  <c r="F60" i="34"/>
  <c r="F60" i="36"/>
  <c r="F60" i="35"/>
  <c r="F30" i="29"/>
  <c r="M30" i="27"/>
  <c r="G40" i="27"/>
  <c r="H40" i="27" s="1"/>
  <c r="N30" i="27" l="1"/>
  <c r="H30" i="29" s="1"/>
  <c r="U30" i="28"/>
  <c r="V30" i="28" s="1"/>
  <c r="M40" i="27"/>
  <c r="N40" i="27" s="1"/>
  <c r="T40" i="28"/>
  <c r="F40" i="29"/>
  <c r="O30" i="27"/>
  <c r="G30" i="29"/>
  <c r="J30" i="29"/>
  <c r="K30" i="29" l="1"/>
  <c r="E30" i="36" s="1"/>
  <c r="D30" i="36"/>
  <c r="D30" i="35"/>
  <c r="D30" i="34"/>
  <c r="D30" i="18"/>
  <c r="O40" i="27"/>
  <c r="G40" i="29"/>
  <c r="U40" i="28"/>
  <c r="K40" i="29" s="1"/>
  <c r="M30" i="29"/>
  <c r="J40" i="29"/>
  <c r="H40" i="29"/>
  <c r="E30" i="18" l="1"/>
  <c r="E30" i="34"/>
  <c r="E30" i="35"/>
  <c r="D40" i="36"/>
  <c r="D40" i="35"/>
  <c r="D40" i="34"/>
  <c r="D40" i="18"/>
  <c r="F30" i="35"/>
  <c r="F30" i="34"/>
  <c r="F30" i="18"/>
  <c r="F30" i="36"/>
  <c r="E40" i="36"/>
  <c r="E40" i="35"/>
  <c r="E40" i="34"/>
  <c r="E40" i="18"/>
  <c r="V40" i="28"/>
  <c r="M40" i="29" s="1"/>
  <c r="A10" i="28"/>
  <c r="I33" i="5" a="1"/>
  <c r="I33" i="5" s="1"/>
  <c r="F40" i="36" l="1"/>
  <c r="F40" i="35"/>
  <c r="F40" i="34"/>
  <c r="F40" i="18"/>
  <c r="C20" i="29"/>
  <c r="C20" i="18" s="1"/>
  <c r="C10" i="29"/>
  <c r="I27" i="5" a="1"/>
  <c r="C10" i="36" l="1"/>
  <c r="C10" i="35"/>
  <c r="C10" i="34"/>
  <c r="C20" i="36"/>
  <c r="C20" i="35"/>
  <c r="C20" i="34"/>
  <c r="I27" i="5"/>
  <c r="L12" i="28"/>
  <c r="L10" i="28"/>
  <c r="L10" i="27" l="1"/>
  <c r="I21" i="5"/>
  <c r="I22" i="5"/>
  <c r="M10" i="27" l="1"/>
  <c r="K10" i="27"/>
  <c r="C10" i="18"/>
  <c r="M20" i="27" l="1"/>
  <c r="G20" i="29" l="1"/>
  <c r="U20" i="28"/>
  <c r="G10" i="29"/>
  <c r="L20" i="29"/>
  <c r="E11" i="29"/>
  <c r="E12" i="29"/>
  <c r="E13" i="29"/>
  <c r="A20" i="29"/>
  <c r="A20" i="18" s="1"/>
  <c r="B20" i="29"/>
  <c r="B20" i="18" s="1"/>
  <c r="R11" i="28"/>
  <c r="R12" i="28"/>
  <c r="R13" i="28"/>
  <c r="R14" i="28"/>
  <c r="R15" i="28"/>
  <c r="R16" i="28"/>
  <c r="R17" i="28"/>
  <c r="R18" i="28"/>
  <c r="R19" i="28"/>
  <c r="R10" i="28"/>
  <c r="A20" i="34" l="1"/>
  <c r="A20" i="35"/>
  <c r="A20" i="36"/>
  <c r="B20" i="36"/>
  <c r="B20" i="35"/>
  <c r="B20" i="34"/>
  <c r="S10" i="28"/>
  <c r="U10" i="28" s="1"/>
  <c r="H10" i="27" l="1"/>
  <c r="H20" i="27"/>
  <c r="N20" i="27" l="1"/>
  <c r="H20" i="29" s="1"/>
  <c r="T20" i="28"/>
  <c r="V20" i="28" s="1"/>
  <c r="M20" i="29" s="1"/>
  <c r="O10" i="27"/>
  <c r="N10" i="27"/>
  <c r="H10" i="29" s="1"/>
  <c r="T10" i="28"/>
  <c r="V10" i="28" s="1"/>
  <c r="M10" i="29" s="1"/>
  <c r="O20" i="27"/>
  <c r="F20" i="29"/>
  <c r="E10" i="29"/>
  <c r="B10" i="29"/>
  <c r="A10" i="29"/>
  <c r="A10" i="34" l="1"/>
  <c r="A10" i="35"/>
  <c r="A10" i="36"/>
  <c r="B10" i="35"/>
  <c r="B10" i="36"/>
  <c r="B10" i="34"/>
  <c r="F10" i="36"/>
  <c r="F10" i="35"/>
  <c r="F10" i="34"/>
  <c r="F20" i="34"/>
  <c r="F20" i="36"/>
  <c r="F20" i="35"/>
  <c r="B10" i="18"/>
  <c r="F10" i="18"/>
  <c r="A10" i="18"/>
  <c r="F20" i="18"/>
  <c r="J20" i="29"/>
  <c r="D20" i="35" l="1"/>
  <c r="D20" i="36"/>
  <c r="D20" i="34"/>
  <c r="D20" i="18"/>
  <c r="L10" i="29"/>
  <c r="K10" i="29" l="1"/>
  <c r="E10" i="34" l="1"/>
  <c r="E10" i="36"/>
  <c r="E10" i="35"/>
  <c r="E10" i="18"/>
  <c r="K20" i="29"/>
  <c r="E20" i="36" l="1"/>
  <c r="E20" i="35"/>
  <c r="E20" i="34"/>
  <c r="E20" i="18"/>
  <c r="F10" i="29"/>
  <c r="J10" i="29" l="1"/>
  <c r="D10" i="34" l="1"/>
  <c r="D10" i="36"/>
  <c r="D10" i="35"/>
  <c r="D10" i="18"/>
  <c r="I37" i="5"/>
  <c r="I36" i="5"/>
  <c r="I35" i="5"/>
  <c r="I34" i="5"/>
  <c r="I31" i="5"/>
  <c r="I30" i="5"/>
  <c r="I29" i="5"/>
  <c r="I28" i="5"/>
</calcChain>
</file>

<file path=xl/comments1.xml><?xml version="1.0" encoding="utf-8"?>
<comments xmlns="http://schemas.openxmlformats.org/spreadsheetml/2006/main">
  <authors>
    <author>NatyT</author>
  </authors>
  <commentList>
    <comment ref="K8" authorId="0" shapeId="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<sst xmlns="http://schemas.openxmlformats.org/spreadsheetml/2006/main" count="1269" uniqueCount="548">
  <si>
    <t>Proceso:</t>
  </si>
  <si>
    <t>Objetivo:</t>
  </si>
  <si>
    <t>Alcance:</t>
  </si>
  <si>
    <t>Impacto</t>
  </si>
  <si>
    <t>Descripción del Riesgo</t>
  </si>
  <si>
    <t>Zona de Riesgo Inherente</t>
  </si>
  <si>
    <t>No. Control</t>
  </si>
  <si>
    <t>Impacto Residual Final</t>
  </si>
  <si>
    <t>Zona de Riesgo Final</t>
  </si>
  <si>
    <t>Tratamiento</t>
  </si>
  <si>
    <t>Responsable</t>
  </si>
  <si>
    <t>Fecha Implementación</t>
  </si>
  <si>
    <t>N.</t>
  </si>
  <si>
    <t>IMPACTO</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</si>
  <si>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</si>
  <si>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</si>
  <si>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</si>
  <si>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</si>
  <si>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</si>
  <si>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</si>
  <si>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</si>
  <si>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</si>
  <si>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</si>
  <si>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</si>
  <si>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</si>
  <si>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Frecuencia de la Actividad</t>
  </si>
  <si>
    <t>Probabilidad</t>
  </si>
  <si>
    <t>Muy Baja</t>
  </si>
  <si>
    <t>Baja</t>
  </si>
  <si>
    <t>Media</t>
  </si>
  <si>
    <t>Alta</t>
  </si>
  <si>
    <t>Muy Alta</t>
  </si>
  <si>
    <t>Tabla Criterios para definir el nivel de impacto</t>
  </si>
  <si>
    <t>Menor</t>
  </si>
  <si>
    <t>Moderado</t>
  </si>
  <si>
    <t>Mayor</t>
  </si>
  <si>
    <t>Catastrófico</t>
  </si>
  <si>
    <t xml:space="preserve">     El riesgo afecta la imagen de la entidad con algunos usuarios de relevancia frente al logro de los objetivos</t>
  </si>
  <si>
    <t>Extremo</t>
  </si>
  <si>
    <t>Alto</t>
  </si>
  <si>
    <t>Bajo</t>
  </si>
  <si>
    <t>FECHA</t>
  </si>
  <si>
    <t>X</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</si>
  <si>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</si>
  <si>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</si>
  <si>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</si>
  <si>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</si>
  <si>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</si>
  <si>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DOCUMENTADA EN </t>
  </si>
  <si>
    <t>A</t>
  </si>
  <si>
    <t>O</t>
  </si>
  <si>
    <t>D</t>
  </si>
  <si>
    <t>F</t>
  </si>
  <si>
    <t xml:space="preserve">CONTEXTO EXTERNO </t>
  </si>
  <si>
    <t>No.</t>
  </si>
  <si>
    <t xml:space="preserve">No. </t>
  </si>
  <si>
    <t xml:space="preserve">CONTEXTO INTERNO </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</si>
  <si>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</si>
  <si>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</si>
  <si>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</si>
  <si>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</si>
  <si>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</si>
  <si>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</si>
  <si>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</si>
  <si>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</si>
  <si>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</si>
  <si>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</si>
  <si>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</si>
  <si>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</si>
  <si>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</si>
  <si>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</si>
  <si>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</si>
  <si>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</si>
  <si>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</si>
  <si>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</si>
  <si>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</si>
  <si>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</si>
  <si>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</si>
  <si>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</si>
  <si>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MediaModerado</t>
  </si>
  <si>
    <t>Leve</t>
  </si>
  <si>
    <t>Probabilidad Residual Final</t>
  </si>
  <si>
    <t>Muy AltaLeve</t>
  </si>
  <si>
    <t>Muy AltaMenor</t>
  </si>
  <si>
    <t>Muy AltaModerado</t>
  </si>
  <si>
    <t>Muy AltaMayor</t>
  </si>
  <si>
    <t>Muy AltaCatastrófico</t>
  </si>
  <si>
    <t>Evitar</t>
  </si>
  <si>
    <t>Afectación Económica</t>
  </si>
  <si>
    <t>Incumplimiento de las metas establecidas</t>
  </si>
  <si>
    <t>Reducir (Compartir),Reducir(Mitigar), Evitar</t>
  </si>
  <si>
    <t>Evitar,Reducir (Compartir),Reducir(Mitigar)</t>
  </si>
  <si>
    <t xml:space="preserve">IDENTIFICACIÓN DEL RIESGO </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</si>
  <si>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</si>
  <si>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</si>
  <si>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</si>
  <si>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</si>
  <si>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</si>
  <si>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</si>
  <si>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</si>
  <si>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</si>
  <si>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</si>
  <si>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</si>
  <si>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</si>
  <si>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</si>
  <si>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</si>
  <si>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Aceptar el riesgo</t>
  </si>
  <si>
    <t>Aceptar el riesgo, Reducir (Compartir),Reducir(Mitigar)</t>
  </si>
  <si>
    <t>Riesgo</t>
  </si>
  <si>
    <t>#</t>
  </si>
  <si>
    <t>Causas</t>
  </si>
  <si>
    <t>Probabilidad inherente</t>
  </si>
  <si>
    <t>Impacto inherente</t>
  </si>
  <si>
    <t xml:space="preserve">RIESGO </t>
  </si>
  <si>
    <t>DESCRIPCIÓN  DEL RIESGO</t>
  </si>
  <si>
    <t>CAUSAS</t>
  </si>
  <si>
    <t>IDENTIFICACIÓN DEL RIESGO</t>
  </si>
  <si>
    <t>EVALUACIÓN DE RIESGO - VALORACIÓN DE LOS CONTROLES</t>
  </si>
  <si>
    <t>EVALUACIÓN DEL RIESGO - NIVEL DEL RIESGO RESIDUAL</t>
  </si>
  <si>
    <t>IDENTIFICACIÓN DEL RIEGO</t>
  </si>
  <si>
    <t>No. Referencia</t>
  </si>
  <si>
    <t>Permite definir el consecutivo de riesgos.</t>
  </si>
  <si>
    <t>Muy Alta
5</t>
  </si>
  <si>
    <t>Alta
4</t>
  </si>
  <si>
    <t>Media
3</t>
  </si>
  <si>
    <t>Baja
2</t>
  </si>
  <si>
    <t>Muy Baja
1</t>
  </si>
  <si>
    <t>Leve
1</t>
  </si>
  <si>
    <t>Menor
2</t>
  </si>
  <si>
    <t>Moderado
3</t>
  </si>
  <si>
    <t>Mayor
4</t>
  </si>
  <si>
    <t>Catastrófico
5</t>
  </si>
  <si>
    <t xml:space="preserve">EFECTOS  </t>
  </si>
  <si>
    <t>CALIFICACION DEL RIESGO</t>
  </si>
  <si>
    <t>Número de veces que se realizó  la actividad en un año o se  proyecta  realizar</t>
  </si>
  <si>
    <t xml:space="preserve">Frecuencia:  Número de casos materializados /Total de actividades </t>
  </si>
  <si>
    <t xml:space="preserve">Factibilidad </t>
  </si>
  <si>
    <t>Puede ocurrir solo en circunstancias excepcionales</t>
  </si>
  <si>
    <t xml:space="preserve"> Puede ocurrir en algún momento</t>
  </si>
  <si>
    <t xml:space="preserve"> Podría ocurrir en algún momento</t>
  </si>
  <si>
    <t>Probablemente ocurrirá en la mayoria de las circunstancias</t>
  </si>
  <si>
    <t>Se espera que ocurra en la mayoría de las circunstancias</t>
  </si>
  <si>
    <t>PROBABILIDAD INHERENTE</t>
  </si>
  <si>
    <t>IMPACTO INHERENTE</t>
  </si>
  <si>
    <t>Incumplimiento del 20% de los indicadores del proceso</t>
  </si>
  <si>
    <t>Incumplimiento del 40% de los indicadores del proceso</t>
  </si>
  <si>
    <t>Incumplimiento del 60% de los indicadores del proceso</t>
  </si>
  <si>
    <t>Incumplimiento del 80% de los indicadores del proceso</t>
  </si>
  <si>
    <t>Incumplimiento del 100% de los indicadores del proceso</t>
  </si>
  <si>
    <t>RIESGO INHERENTE</t>
  </si>
  <si>
    <t>ZONA DE RIESGO INHERENTE</t>
  </si>
  <si>
    <t>VALORACIÓN DEL RIESGO INHERENTE</t>
  </si>
  <si>
    <t>Efectos</t>
  </si>
  <si>
    <t>Resultados entre 0- 4%</t>
  </si>
  <si>
    <t>Resultados entre 5%- 9%</t>
  </si>
  <si>
    <t>Resultados entre 10%- 29%</t>
  </si>
  <si>
    <t>Resultados entre 30% - 49%</t>
  </si>
  <si>
    <t>Resultados entre 50% - 100%</t>
  </si>
  <si>
    <t>Eficacia del cada control</t>
  </si>
  <si>
    <t>Zona Riesgo Residual</t>
  </si>
  <si>
    <t xml:space="preserve">¿El control esta documentado? </t>
  </si>
  <si>
    <t>¿Queda evidencia de la ejecución del control?</t>
  </si>
  <si>
    <t>¿Esta definido el responsable de la ejecución del control?</t>
  </si>
  <si>
    <t>¿Queda evidencia de la socialización o capacitación a los responsables?</t>
  </si>
  <si>
    <t>Actividades</t>
  </si>
  <si>
    <t>VALORACIÓN  DEL RIESGO - NIVEL DEL RIESGO RESIDUAL</t>
  </si>
  <si>
    <t>IMPACTO INHERENTE TOTAL</t>
  </si>
  <si>
    <t>VALORACIÓN DEL EFECTO</t>
  </si>
  <si>
    <t>Opción de Tratamiento</t>
  </si>
  <si>
    <t>CONTROLES PREVENTIVOS 
(Controles para las causas - Disminuyen la probabilidad)</t>
  </si>
  <si>
    <t>CONTROLES CORRECTIVOS
(Controles para los efectos - Disminuyen el impacto)</t>
  </si>
  <si>
    <t>Probabilidad Residual</t>
  </si>
  <si>
    <t xml:space="preserve">Impacto Residual </t>
  </si>
  <si>
    <t>¿Está definido el responsable de la ejecución del control?</t>
  </si>
  <si>
    <t xml:space="preserve">¿El control está documentado? </t>
  </si>
  <si>
    <t>RIESGO RESIDUAL</t>
  </si>
  <si>
    <t xml:space="preserve">HOJA </t>
  </si>
  <si>
    <t xml:space="preserve">Causas </t>
  </si>
  <si>
    <t>Diligenciar el nombre del proceso al cual se le identificarán y valorarán los riesgos.</t>
  </si>
  <si>
    <t>Diligenciar el objetivo del proceso. ( Ver caracterización del proceso)</t>
  </si>
  <si>
    <t>Diligenciar el alcance del proceso.( Ver caracterización del proceso)</t>
  </si>
  <si>
    <t>Enumerar  consecutivamente los riesgos  (1, 2,…)</t>
  </si>
  <si>
    <t>Enunciar   el riesgo</t>
  </si>
  <si>
    <t>Número de veces que se materializó el riesgo en un  año</t>
  </si>
  <si>
    <t xml:space="preserve">Efectos </t>
  </si>
  <si>
    <t xml:space="preserve">Valoración de Efectos </t>
  </si>
  <si>
    <t>Valor Inherente</t>
  </si>
  <si>
    <t>Compartir</t>
  </si>
  <si>
    <t>Reducir (Mitigar)</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</si>
  <si>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</si>
  <si>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</si>
  <si>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</si>
  <si>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</si>
  <si>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</si>
  <si>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</si>
  <si>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RIESGO 
(Posibilidad de…..)</t>
  </si>
  <si>
    <t xml:space="preserve">De la entidad, seccional, despachos a nivel departamental </t>
  </si>
  <si>
    <t xml:space="preserve">De la entidad y sector justicia a nivel nacional </t>
  </si>
  <si>
    <t xml:space="preserve">De la entidad y sector justicia a nivel internacional </t>
  </si>
  <si>
    <t>Afectación al presupuesto en un valor &lt;0,5% y ≥1%.</t>
  </si>
  <si>
    <t>Afectación al presupuesto en un valor ≥50%.</t>
  </si>
  <si>
    <t>Afectación al  presupuesto en un valor  &lt;5% y  ≥20%.</t>
  </si>
  <si>
    <t>Afectación al presupuesto  en un valor  &lt;1% y ≥5%.</t>
  </si>
  <si>
    <t xml:space="preserve">Entre  0 a 48 horas habiles al año </t>
  </si>
  <si>
    <t xml:space="preserve">Entre 49 a 96 horas  habiles al año  </t>
  </si>
  <si>
    <t xml:space="preserve">Entre  97 a 144 horas   habiles al año  </t>
  </si>
  <si>
    <t>Afectación al presupuesto en un valor ≥0,5%.</t>
  </si>
  <si>
    <t xml:space="preserve">De un área del nivel central, seccional o despacho judicial </t>
  </si>
  <si>
    <t xml:space="preserve">De la entidad, seccional, despachos a nivel local o municipal </t>
  </si>
  <si>
    <t>Entre  145 a 192 horas  hábiles al año</t>
  </si>
  <si>
    <t xml:space="preserve">Entre e 193 a 240 horas  habiles al año   </t>
  </si>
  <si>
    <t>Interrupción o afectación en la prestación del servicio judicial</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</si>
  <si>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</si>
  <si>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</si>
  <si>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</si>
  <si>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</si>
  <si>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</si>
  <si>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</si>
  <si>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¿Qué pasa, cómo se materiliza el riesgo? </t>
  </si>
  <si>
    <t>Describir el riesgo  de forma mas amplia para mayor comprensión . Facilita la descripción el determinar cómo se materializa el riesgo.</t>
  </si>
  <si>
    <t>Impacto Inherente</t>
  </si>
  <si>
    <t xml:space="preserve">Impacto Inherente Total </t>
  </si>
  <si>
    <t>La Hoja calcula el impacto por cada valoración de efecto que haya seleccionado</t>
  </si>
  <si>
    <t xml:space="preserve">Zona de Riesgo Inherente </t>
  </si>
  <si>
    <t xml:space="preserve">Impacto </t>
  </si>
  <si>
    <t>La hoja trae el riesgo de la hoja 5</t>
  </si>
  <si>
    <t xml:space="preserve">Diligencie las causas. Recuerde que estan estan asociadas a los factores: personal, recursos, sistema de infirmacion procedimientos, etc., relacionados en el DOFA-  si encuentra causas adionales considere si ES PERTINENTE COMPLEMENTAR   el DOFA: o no </t>
  </si>
  <si>
    <t>La frecuencia del control está definida?</t>
  </si>
  <si>
    <t>¿Está estabelcida la frecuenica del control?</t>
  </si>
  <si>
    <t xml:space="preserve">Eficacia del Control </t>
  </si>
  <si>
    <t xml:space="preserve">Criterios para valorar la eficacia de  los controles preventivos
</t>
  </si>
  <si>
    <t>Valoración de los controles</t>
  </si>
  <si>
    <t>Criterios para  valorar la eficacia de los controles correctivos</t>
  </si>
  <si>
    <t xml:space="preserve"> ¿Queda evidencia de la socialización o capacitación a los responsables?</t>
  </si>
  <si>
    <t>¿Queda   evidencia de la ejecución del control ?</t>
  </si>
  <si>
    <t xml:space="preserve">Eeficacia del control </t>
  </si>
  <si>
    <t>La hoja califica la eficacia del control correctivo</t>
  </si>
  <si>
    <t xml:space="preserve">Zona de Riesgo  Residual </t>
  </si>
  <si>
    <t>La hoja calcula Impacto Inherente vs. Eficacia controles preventivos</t>
  </si>
  <si>
    <t xml:space="preserve">La hoja calcula Probabilidad inherente vs. Eficacia controles correctivos </t>
  </si>
  <si>
    <t xml:space="preserve">La hoja calcula Probabilidad  Residual por Impacto Residual </t>
  </si>
  <si>
    <t>8- Política- Criterios para administrar riesgos</t>
  </si>
  <si>
    <t xml:space="preserve"> Matriz de Calor 9-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</si>
  <si>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</si>
  <si>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</si>
  <si>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t xml:space="preserve">% Frecuencia </t>
  </si>
  <si>
    <t>Número de veces que se materializo el riesgo en un  año o que se puede materializar</t>
  </si>
  <si>
    <t>% Probabilidad</t>
  </si>
  <si>
    <t xml:space="preserve">MATRIZ DE RIESGOS </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</si>
  <si>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</si>
  <si>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</si>
  <si>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t>Diligenciar  el número de veces que se  ejecuta la actividad durante el año si se  conocen estadísticas.  Si no hay  estadísticas , proyectar  de acuerdo con el conocimiento que se tiene del proceso .</t>
  </si>
  <si>
    <t xml:space="preserve">Diligenciar  el número de veces que se  materializo el riesgo, en el año anterior, o que se podría materializar.   </t>
  </si>
  <si>
    <t xml:space="preserve">La hoja valora la probabilidad de acuerdo con los criterio definidos e la Hoja 8- Políticas de Administración </t>
  </si>
  <si>
    <t xml:space="preserve">Seleccionar  por cada efecto que identifico  la valoración que le correspondería en términos de afectación </t>
  </si>
  <si>
    <t>La Hoja calcula el impacto total teniendo en cuenta si selecciono mas de un efecto</t>
  </si>
  <si>
    <r>
      <t xml:space="preserve"> - </t>
    </r>
    <r>
      <rPr>
        <b/>
        <sz val="9"/>
        <rFont val="Arial"/>
        <family val="2"/>
      </rPr>
      <t xml:space="preserve"> Hoja 5 Valoración Controles:</t>
    </r>
    <r>
      <rPr>
        <sz val="9"/>
        <rFont val="Arial"/>
        <family val="2"/>
      </rPr>
      <t xml:space="preserve"> Información pertinente refente a los controles y mitigación del riesgo</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</si>
  <si>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</si>
  <si>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</si>
  <si>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t>Afectación de reputacion,imagén,  credibilidad, satisfacción de usuarios y PI</t>
  </si>
  <si>
    <t xml:space="preserve">Identificar  las causas que pueden generar el riesgo. Estas pueden estar relacionadas entre otros con factores de:  recursos financieros, talento humano, infraestructura, estilo de dirección, procedimientos, documentación, etc. </t>
  </si>
  <si>
    <r>
      <rPr>
        <b/>
        <sz val="9"/>
        <rFont val="Arial"/>
        <family val="2"/>
      </rPr>
      <t>NOTA</t>
    </r>
    <r>
      <rPr>
        <sz val="9"/>
        <rFont val="Arial"/>
        <family val="2"/>
      </rPr>
      <t>: Si desea adicionar mas riesgos, copie las filas del riesgo anterior - No modifique las formulas</t>
    </r>
  </si>
  <si>
    <t>Apoyo</t>
  </si>
  <si>
    <t>GESTIÓN FINANCIERA Y PRESUPUESTAL</t>
  </si>
  <si>
    <t>Ambientales</t>
  </si>
  <si>
    <t>Recursos financieros (presupuesto de funcionamiento, recursos de inversión</t>
  </si>
  <si>
    <t xml:space="preserve">Tecnológicos </t>
  </si>
  <si>
    <t>Se abonan menores o mayores valores o se abonan  a cuentas que no pertenecen a los destinatarios, o se abona incumpliendo los tiempos contractuales o legales  establecidos .</t>
  </si>
  <si>
    <t xml:space="preserve">Incumplimiento de obligaciones tributarias </t>
  </si>
  <si>
    <t xml:space="preserve"> No se  reconocen , o no se pagan  oportunamente , o no se pagan los valores correctos o en la administración de impuestos  correcta ,    las  obligaciones tributarias que le competen a la entidad</t>
  </si>
  <si>
    <t>2. Ausencia de programas de capacitación institucional en temas tributarios.</t>
  </si>
  <si>
    <t>Recibir dádivas o beneficios a nombre propio o de terceros para efectuar pagos sin el cumplimiento de requisitos legales, por valores diferentes, a terceros no autorizados o alterar información financiera</t>
  </si>
  <si>
    <t xml:space="preserve">Se efectuan pagos por mayor valor, o se abonan a cuentas que no pertenecen a los destinatarios, o se abona incumpliendo los tiempos contractuales o legales establecidos. Se suministra información privilegiada </t>
  </si>
  <si>
    <t>1. Insuficientes programas de capacitación para la toma de conciencia debido al desconocimiento de l ley antisoborno (ISO 37001:2016), Plan Anticorrupción y  de los  valores y principios propios de la entidad.</t>
  </si>
  <si>
    <t>3. Carencia de compromiso  y transparencia de los servidores judiciales</t>
  </si>
  <si>
    <t>4. Deficiencia de  controles en el trámite  de los documentos</t>
  </si>
  <si>
    <t>GESTIÓN ADMINISTRATIVA Y FINANCIERA</t>
  </si>
  <si>
    <t>Nivel Central - Nivel Seccional</t>
  </si>
  <si>
    <t>NO</t>
  </si>
  <si>
    <t>SI</t>
  </si>
  <si>
    <t xml:space="preserve">AMENAZAS (Factores específicos) </t>
  </si>
  <si>
    <t xml:space="preserve">OPORTUNIDADES (Factores específicos) </t>
  </si>
  <si>
    <t xml:space="preserve">DEBILIDADES  (Factores específicos)  </t>
  </si>
  <si>
    <t>ESTRATEGIAS  DOFA</t>
  </si>
  <si>
    <t xml:space="preserve">2. Desconocimiento y no aplicación del Código de Ética y Buen Gobierno.    </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</si>
  <si>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</si>
  <si>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</si>
  <si>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</si>
  <si>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</si>
  <si>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</si>
  <si>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</si>
  <si>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Resultado de: Número de veces que se materializó el riesgo en un año  numero de veces que se realizó la actividad en un año o se proyecta realizar  Ver Hoja Politicas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</si>
  <si>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</si>
  <si>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La Hoja calcula el riesgo inherente : Probabilidad inherente  por probabilidad residual </t>
  </si>
  <si>
    <t>Relacione las medidas con las que cuenta el proceso actualmente para prevenir que el riesgo se materialice por cada una de las causas identificadas. Debe haber coherencia entre las causas y los controles preventivos.</t>
  </si>
  <si>
    <t>Responda la pregunta con SI o NO, según corresponda.</t>
  </si>
  <si>
    <t>La hoja califica la eficacia del control preventivo de acuerdo con las respuestas anteriores.</t>
  </si>
  <si>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</si>
  <si>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 xml:space="preserve">PARA LOS RIESGOS DE CORRUPCIÓN POR POLÍTICA EL IMPACTO SIEMPRE SERÁ MAYOR O CATASTRÓFICO Y SU REDACCIÓN  DEBE CONSERVAR EL MODELO PROPUESTO </t>
  </si>
  <si>
    <t>1. Falta de ética de los servidores públicos (Debilidades en principios y valores)</t>
  </si>
  <si>
    <t>2. Falta de ética de terceros interesados  (Debilidades principios y valores)</t>
  </si>
  <si>
    <t>Ofrecer, prometer, entregar, aceptar o solicitar una ventaja indebida para tramitar cuentas sin el lleno de requisitos contractuales o aplicar erradamente deducciones.</t>
  </si>
  <si>
    <t>Omitir la verificación de los documentos requeridos para tramitar la obligación, o elaborar la abligación sin los descuentos establecidos en la ley, o demorar la elaboración del documento de manera injustificada</t>
  </si>
  <si>
    <t>3. Falta de compromiso y sinergia administrativa para revisar la completitud de los soportes ordenados en el contrato, como requisito para trámite de pago o ausencia de verificación de su publicación en SECOPII</t>
  </si>
  <si>
    <t>4. Desconocimiento de las normas tributarias que se aplican y que incluyen obligación de hacer retenciones en la fuente</t>
  </si>
  <si>
    <t>5. Desidia administrativa en el trámite de las cuentas que generen perjuicios a beneficiarios de pagos por demoras injustificadas</t>
  </si>
  <si>
    <t>6. Ausencia de controles que permitan la demora injustificada en el trámite de cuentas</t>
  </si>
  <si>
    <t>1.Socializar al personal del proceso para su participación en los programas de formación, capacitación y sensibilización en temas de Probidad y ética del servidor judicial</t>
  </si>
  <si>
    <t>2. Socialización del Sistema de SGAS del CSJ a través de los canales de comunicación</t>
  </si>
  <si>
    <t>3. Asignación de controles duales para los profesionales con diferentes perfiles</t>
  </si>
  <si>
    <t>4. Procedimientos elaborados
5. Expedición normativa</t>
  </si>
  <si>
    <t>CÓDIGO</t>
  </si>
  <si>
    <t>ELABORÓ</t>
  </si>
  <si>
    <t>REVISÓ</t>
  </si>
  <si>
    <t>APROBÓ</t>
  </si>
  <si>
    <t>F-EVSG-11</t>
  </si>
  <si>
    <t>Líder de Proceso</t>
  </si>
  <si>
    <t xml:space="preserve">Coordinación Nacional SIGCMA </t>
  </si>
  <si>
    <t>Comité Nacional SIGCMA</t>
  </si>
  <si>
    <t>VERSIÓN</t>
  </si>
  <si>
    <t>ANÁLISIS DE CONTEXTO</t>
  </si>
  <si>
    <t>CONSEJO SECCIONAL/DIRECCIÓN SECCIONAL DE ADMINISTRACIÓN JUDICIAL Y/O DISTRITO JUDICIAL SEGÚN SEA EL CASO</t>
  </si>
  <si>
    <t>PROCESO</t>
  </si>
  <si>
    <t xml:space="preserve">DEPENDENCIA ADMINISTRATIVA O JUDICIAL CERTIFICADA </t>
  </si>
  <si>
    <t>OBJETIVO DEL PROCESO</t>
  </si>
  <si>
    <t>MAPA DE PROCESOS CONSEJO SUPERIOR DE LA JUDICATURA</t>
  </si>
  <si>
    <t>PROCESOS DEPENDENCIA JUDICIALES CERTIFICADAS</t>
  </si>
  <si>
    <t>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y del Medio Ambiente, Sistema de Seguridad y Salud en el Trabajo, sistema de gestión antisoborno de la Rama Judicial.</t>
  </si>
  <si>
    <t>FACTORES TEMÁTICOS</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</si>
  <si>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</si>
  <si>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</si>
  <si>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</si>
  <si>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</si>
  <si>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</si>
  <si>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</si>
  <si>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</si>
  <si>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</si>
  <si>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</si>
  <si>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</si>
  <si>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</si>
  <si>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</si>
  <si>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</si>
  <si>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</si>
  <si>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</si>
  <si>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</si>
  <si>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 y/u otros factores</t>
  </si>
  <si>
    <t>Amenazas a servidores judiciales en razón al ejercicio de sus funciones.</t>
  </si>
  <si>
    <t xml:space="preserve">Afectaciones a la infraestructura física de las sedes Judiciales y Administrativas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</si>
  <si>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</si>
  <si>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</si>
  <si>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</si>
  <si>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</si>
  <si>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</si>
  <si>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</si>
  <si>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a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</si>
  <si>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</si>
  <si>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</si>
  <si>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</si>
  <si>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 que afecte de manera directa o indirecta la función pública de administrar justicia.</t>
  </si>
  <si>
    <t>Ambientales (emisiones y residuos, energía, catástrofes naturales, desarrollo sostenible)</t>
  </si>
  <si>
    <t>Fenómenos naturales (Inundación, quema de bosques, sismo, vendavales, epidemias y plagas)</t>
  </si>
  <si>
    <t>Aumento de los impactos ambientales negativos por pandemias</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</si>
  <si>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</si>
  <si>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</si>
  <si>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</si>
  <si>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</si>
  <si>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</si>
  <si>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</si>
  <si>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</si>
  <si>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</si>
  <si>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6256:2021 y GTC 286 2021</t>
  </si>
  <si>
    <t>El compromiso de la Alta Dirección y de los líderes de proceso para ampliar, mantener y mejorar el SIGCMA</t>
  </si>
  <si>
    <t>Encuentro nacional e internacional del SIGCMA</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</si>
  <si>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</si>
  <si>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</si>
  <si>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</si>
  <si>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</si>
  <si>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</si>
  <si>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</si>
  <si>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</si>
  <si>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</si>
  <si>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</si>
  <si>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</si>
  <si>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</si>
  <si>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manuales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</si>
  <si>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</si>
  <si>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</si>
  <si>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</si>
  <si>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para el fortalecimiento de competencias propias en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</si>
  <si>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</si>
  <si>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</si>
  <si>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de la información, normas antisoborno, normas de bioseguridad, entre otras.  </t>
  </si>
  <si>
    <t>Actualización de la plataforma estratégica para responder a los cambios normativos y legales</t>
  </si>
  <si>
    <t>Falta de tiempo para acceder a la formación de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</si>
  <si>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</si>
  <si>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</si>
  <si>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</si>
  <si>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</si>
  <si>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</si>
  <si>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y de las buenas prácticas en los avances tecnológicos</t>
  </si>
  <si>
    <t xml:space="preserve">Capacitación para el uso de herramientas tecnológicas  </t>
  </si>
  <si>
    <t>Limitación en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</si>
  <si>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</si>
  <si>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</si>
  <si>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Falencias en la articulación con los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</si>
  <si>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</si>
  <si>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</si>
  <si>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</si>
  <si>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</si>
  <si>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</si>
  <si>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</si>
  <si>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</si>
  <si>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</si>
  <si>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</si>
  <si>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</si>
  <si>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</si>
  <si>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</si>
  <si>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</si>
  <si>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</si>
  <si>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</si>
  <si>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</si>
  <si>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</si>
  <si>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</si>
  <si>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</si>
  <si>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</si>
  <si>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</si>
  <si>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</si>
  <si>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</si>
  <si>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</si>
  <si>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</si>
  <si>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</si>
  <si>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</si>
  <si>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</si>
  <si>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</si>
  <si>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</si>
  <si>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</si>
  <si>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</si>
  <si>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</si>
  <si>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</si>
  <si>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</si>
  <si>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modelos de gestión en los esquemas en los que se encuentran certificada la Rama Judicial.</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</si>
  <si>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</si>
  <si>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</si>
  <si>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</si>
  <si>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 / ACCIÓN / PROYECTO</t>
  </si>
  <si>
    <t xml:space="preserve">GESTIONA  </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</si>
  <si>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</si>
  <si>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</si>
  <si>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</si>
  <si>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</si>
  <si>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</si>
  <si>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</si>
  <si>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</si>
  <si>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</si>
  <si>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</si>
  <si>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</si>
  <si>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</si>
  <si>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</si>
  <si>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</si>
  <si>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</si>
  <si>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</si>
  <si>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</si>
  <si>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</si>
  <si>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</si>
  <si>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</si>
  <si>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</si>
  <si>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Consolidar en el Anteproyecto de Presupuesto,  las necesidades de las altas cortes y de las Seccionales de Administracion Judicial , tanto en funcionamiento como en Inversión, incluyendo elaboración del Plan Operativo Anual de Inversión POAI y el Marco de Gasto de Mediano Plazo MGMP, así como, asignar los recursos y atender las solicitudes de ajustes y modificaciones presupuestales.</t>
  </si>
  <si>
    <t>8 y 9</t>
  </si>
  <si>
    <t>Realizar identificación y cumplimiento de los requisitos legales y reglamentarios</t>
  </si>
  <si>
    <t>3,9,17</t>
  </si>
  <si>
    <t>Matriz de riesgos</t>
  </si>
  <si>
    <t xml:space="preserve">ESTRATEGIAS </t>
  </si>
  <si>
    <t>Nivel Nacional</t>
  </si>
  <si>
    <t>DIRECCIÓN SECCIONAL DE ADMINISTRACIÓN JUDICIAL DEL MAGDALENA</t>
  </si>
  <si>
    <t xml:space="preserve">Posibilidad de registro y pago equivocado, tardío y/o sin el cumplimiento de requisitos  de las obligaciones de la Enrtidad </t>
  </si>
  <si>
    <t xml:space="preserve">1. Inconsistencia de la información en los actos administrativos </t>
  </si>
  <si>
    <t>3. Insuficiencia de PAC para el cumplimiento de obligaciones económicas frente a terceros</t>
  </si>
  <si>
    <t>Inactivación del Token</t>
  </si>
  <si>
    <t>El riesgo se materializa cuando queda inactivado el Token de alguno de los perfiles del área financiera.</t>
  </si>
  <si>
    <t>1.  Trámite extemporáneo ante el Nivel Central para la renovación del token y/o usuario SIIF, previo a su fecha de vencimiento.</t>
  </si>
  <si>
    <t>2.  Desactualización de los componentes necesarios para el correcto funcionamiento del aplicativo en el sistema operativo que se tenga en la estación de trabajo.</t>
  </si>
  <si>
    <t xml:space="preserve">1. Fallas en los sistemas de información de la Entidad, de la DIAN o el Distrito.    </t>
  </si>
  <si>
    <t>3. Presentación extemporánea de las declaraciones tributarias.</t>
  </si>
  <si>
    <t>Hurto</t>
  </si>
  <si>
    <t>Pérdida de recursos de las cuentas bancarias de la Dirección Seccional.</t>
  </si>
  <si>
    <t>1. Falta de control del responsable del manejo de las claves y mecanismos de seguridad electrónica.</t>
  </si>
  <si>
    <t>2. Falsificación de las firmas autorizadas y/o sellos de cheques.</t>
  </si>
  <si>
    <t>3. Falta de medidas de seguridad en las instalaciones de las tesorerías.</t>
  </si>
  <si>
    <t>4.  Hackeo de cuentas bancarias (robo electrónico</t>
  </si>
  <si>
    <t>3.  Bloqueo del token al superar los intentos permitidos al ingresar la contraseña en el aplicativo</t>
  </si>
  <si>
    <t>El Coordinador Fciero y/o Perfil Presupuesto validarán la información contenida en los Actos admtvos.  En caso de inconsistencias, se devolverá la documentación al área correspondiente para la corrección pertinente.</t>
  </si>
  <si>
    <t>La Coordinación Financiera informa periódicamente a las áreas Admtva. Y de Talento Humano las fechas límite para los correspondientes trámites de pago.</t>
  </si>
  <si>
    <t>Los perfiles Presupuesto y Pagador validan la cuenta bancaria destino durante su trámite.</t>
  </si>
  <si>
    <t>Perfil Central de Cuentas por pagar valida los requisitos para el pago conforme a los lineamientos establecidos para ello.</t>
  </si>
  <si>
    <t>No exceder los tres (3) intentos.</t>
  </si>
  <si>
    <t>Análisis mensual de apropiación disponible.  Tramitar oportunamente las solicitudes de adición y/o traslados presupuestales que se requieran.</t>
  </si>
  <si>
    <t>4. Ausencia o Inconsistencia en la información de la  cuenta bancaria reportada para el trámite de pago.</t>
  </si>
  <si>
    <t>5. Falta de verificación integral y detallada de la documentación con relación a los requisitos exigidos en los contratos o en las leyes vigentes</t>
  </si>
  <si>
    <t xml:space="preserve">6. Retraso en la liquidación de nómina, de la seguridad social y aportes parafiscales y o en la entrega de la información al área por parte de Talento Humano. </t>
  </si>
  <si>
    <t>8. Apropiación Presupuestal insuficiente.</t>
  </si>
  <si>
    <t xml:space="preserve">5. No aplicación adecuada de los procedimientos de control </t>
  </si>
  <si>
    <t xml:space="preserve">Afectaciones ambientales </t>
  </si>
  <si>
    <t>Se tienen   afectaciones ambientales que generen impactos negativos en el entorno</t>
  </si>
  <si>
    <t xml:space="preserve">1. Falta de socialización del Acuerdo PSAA14-10160. </t>
  </si>
  <si>
    <t>2.Baja participación de los funcionarios y servidores judiciales en las actividades de formación en el Sistema de Gestión Ambiental</t>
  </si>
  <si>
    <t>3.  Poco compromiso en la aplicabilidad y formación de la cultura ambiental</t>
  </si>
  <si>
    <t>4. Carencia del liderazgo en el Sistema de Gestión Ambiental</t>
  </si>
  <si>
    <t>2. Demora en la radicación de cuentas por las diferentes dependencias de la DESAJ para generar los pagos de contratistas,  servicios públicos, y demás gastos generales,de la entidad.</t>
  </si>
  <si>
    <t>Socializar el Acuerdo PSAA14-10160</t>
  </si>
  <si>
    <t>Aumentar la participación de los servidoresjudiciales en las actividades amientales incentivandolos con mensajes alusivos a la cultura ambiental</t>
  </si>
  <si>
    <t>Mejorar la culturaambientala través de charlas</t>
  </si>
  <si>
    <t>Llevar a cabo actividades para socializar el acuerdo sobre aspectos ambientales</t>
  </si>
  <si>
    <t>Fomentar la participación de los servidores a través de folletos, mensajes de correo electrónico y demás medios posiblrd</t>
  </si>
  <si>
    <t>Elaorar folletos alusivosa la cultura ambienal</t>
  </si>
  <si>
    <t>Se informa a las dependencias la fecha límite para recpeción de documentos para pago.</t>
  </si>
  <si>
    <t>Se solicita adición extraordinaria de cupo PAC</t>
  </si>
  <si>
    <t>El área de Talento Humano remite con la debida antelación los soportes para los pagos de nómina y seguridad social.</t>
  </si>
  <si>
    <t>Se procura realizar los trámite con suficiente oportunidad de tal forma que de materializarse el riesgo, se minimice el impacto dentro del proceso.</t>
  </si>
  <si>
    <t>7. Inconsistencias por errores arrojados en los aplicativos (Efinómina, Olympia,  Operador de la PILA, SIIF Nación II).</t>
  </si>
  <si>
    <t>7. Inconsistencias por errores arrojados en los aplicativos (Efinómina, Olympia, Operador de la PILA, SIIF Nación II).</t>
  </si>
  <si>
    <t>Se informa a la dependencia origen el error detectado para que tome los correctivos pertinentes para futuros.</t>
  </si>
  <si>
    <t>En el caso del área admtva., son conocedores de remitir con la debida oportunidad al área financiera las certificaciones bancarias para el pago a proveedores de bienes y servicios.  De igual forma el área de Talento Humano se le informa cuando no han reportado la cuenta de un servidor judicial para su creación o indicaron una unidad ejecutora  que no corresponde.</t>
  </si>
  <si>
    <t>Se instruye al Perfil Central de Cuentas por Pagar respecto de la verificación que deba realizar.</t>
  </si>
  <si>
    <t>Se informa al área de Talento Humano respecto de las fechas límite a terner en cuenta para el adecuado trámite de estos pagos.</t>
  </si>
  <si>
    <t>Se tramita una solicitud extraordinaria de adición presupuestal para atender la gestión correspondiente.</t>
  </si>
  <si>
    <t>Difusión de piezas de comunicación a los serviodres judiciales informando fechas de corte con el fin disminuir la tasa de novedades extemporáneas.</t>
  </si>
  <si>
    <t xml:space="preserve">
Uso de herramienta digital para controlar el cargue de la documentación requerida para el debido trámite de la novedad. </t>
  </si>
  <si>
    <t xml:space="preserve">
Cuando la documentación de la vinculación está incompleta se requiere, al serividor judicial, con el fin de allegar documentación faltante.</t>
  </si>
  <si>
    <t>La Coordinación Financiera remite oportunamente a la División de Tesorería dentro de las fechas establecidas, las solicitudes de adición ordinaria y/o extraordianaria de cupo PAC, conforme a las estimaciones realizads por las áreas admtva y de Talento Humano.</t>
  </si>
  <si>
    <t>Presentación de la declaración tributaria.</t>
  </si>
  <si>
    <t>Reforzar el recorderis de los vencimientos de plazo de las obligaciones tributarias.</t>
  </si>
  <si>
    <t>Tramitarlas con al menos tres(3) días de antelación antes de su vencimiento.</t>
  </si>
  <si>
    <t>Presentación oportuna de las declaraciones tributarias atendiendo el calendario tributario de cada entidad y/o impuesto.</t>
  </si>
  <si>
    <t>Asistir a capacitaciones gratuitas ofrecidas por la DIAN, Cámara de Comercio y otras entidades.</t>
  </si>
  <si>
    <t xml:space="preserve">Cambio periódico de claves u contraseñas tanto en el aplicativo SIIF Nación II como en el portal del Banco.
</t>
  </si>
  <si>
    <t>Firmas conjuntas en la expedición de cheques.</t>
  </si>
  <si>
    <t>Actualización de contraseñas de acceso y mecanismos de seguridad cibernéticos</t>
  </si>
  <si>
    <t>Actualización de firmas autorizadas.</t>
  </si>
  <si>
    <t xml:space="preserve">Aplicación del código de ética profesional </t>
  </si>
  <si>
    <t>Actuación con toda la ética profesional en todo proceso</t>
  </si>
  <si>
    <t>Revisión, verificación y certeza en los análisis ejecutados</t>
  </si>
  <si>
    <t>6. Falsificación de las firmas autorizadas y sellos.</t>
  </si>
  <si>
    <t>7. Adulteración, modificación, falsificación de documentos, datos  y/o ingreso de información en los sistemas de personas, que no tienen  vínculo laboral o contractual, compromiso de pago de otra índole.</t>
  </si>
  <si>
    <t>Todas las acciones se ajustan a las normas y leyes aplicables y vugentes</t>
  </si>
  <si>
    <t>Conocimiento del código de ética y buen gobierno</t>
  </si>
  <si>
    <t>Fomentar cultura del conocimiento y aplicación de la Ley antisoborno en todos los aspectos</t>
  </si>
  <si>
    <t>Aplicación efectiva de los controles existentes</t>
  </si>
  <si>
    <t>No aplica</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</si>
</sst>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240A]d&quot; de &quot;mmmm&quot; de &quot;yyyy;@"/>
    <numFmt numFmtId="165" formatCode="0.0"/>
  </numFmts>
  <fonts count="89">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Arial"/>
      <family val="2"/>
    </font>
    <font>
      <b/>
      <sz val="14"/>
      <color theme="1"/>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sz val="10"/>
      <name val="Calibri"/>
      <family val="2"/>
    </font>
    <font>
      <b/>
      <sz val="8"/>
      <color rgb="FF000000"/>
      <name val="Times New Roman"/>
      <family val="1"/>
    </font>
    <font>
      <b/>
      <sz val="8"/>
      <color rgb="FF767171"/>
      <name val="Times New Roman"/>
      <family val="1"/>
    </font>
    <font>
      <sz val="14"/>
      <color theme="1"/>
      <name val="Azo Sans Medium"/>
    </font>
    <font>
      <b/>
      <sz val="14"/>
      <color theme="1"/>
      <name val="Azo Sans Medium"/>
    </font>
    <font>
      <b/>
      <sz val="14"/>
      <color theme="0"/>
      <name val="Azo Sans Medium"/>
    </font>
    <font>
      <b/>
      <sz val="14"/>
      <name val="Azo Sans Medium"/>
    </font>
    <font>
      <sz val="14"/>
      <color theme="0"/>
      <name val="Azo Sans Medium"/>
    </font>
    <font>
      <sz val="14"/>
      <name val="Azo Sans Medium"/>
    </font>
    <font>
      <sz val="11"/>
      <color rgb="FF004D6D"/>
      <name val="Azo Sans Medium"/>
    </font>
    <font>
      <sz val="12"/>
      <name val="Azo Sans Medium"/>
    </font>
    <font>
      <sz val="11"/>
      <color theme="1"/>
      <name val="Azo Sans Medium"/>
    </font>
    <font>
      <sz val="11"/>
      <color theme="0" tint="-4.9989318521683403E-2"/>
      <name val="Azo Sans Medium"/>
    </font>
    <font>
      <sz val="11"/>
      <color rgb="FF595959"/>
      <name val="Azo Sans Light"/>
    </font>
    <font>
      <sz val="11"/>
      <name val="Azo Sans Medium"/>
    </font>
    <font>
      <sz val="11"/>
      <color theme="0"/>
      <name val="Azo Sans Medium"/>
    </font>
    <font>
      <b/>
      <sz val="11"/>
      <color theme="0"/>
      <name val="Azo Sans Medium"/>
    </font>
    <font>
      <b/>
      <sz val="11"/>
      <color rgb="FF004D6D"/>
      <name val="Azo Sans Medium"/>
    </font>
    <font>
      <sz val="11"/>
      <name val="Azo Sans Light"/>
    </font>
    <font>
      <sz val="14"/>
      <color theme="8" tint="-0.249977111117893"/>
      <name val="Calibri"/>
      <family val="2"/>
      <scheme val="minor"/>
    </font>
  </fonts>
  <fills count="25">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theme="2"/>
        <bgColor indexed="64"/>
      </patternFill>
    </fill>
    <fill>
      <patternFill patternType="solid">
        <fgColor theme="8" tint="0.79998168889431442"/>
        <bgColor indexed="64"/>
      </patternFill>
    </fill>
    <fill>
      <patternFill patternType="solid">
        <fgColor rgb="FFFF9900"/>
        <bgColor indexed="64"/>
      </patternFill>
    </fill>
    <fill>
      <patternFill patternType="solid">
        <fgColor theme="9" tint="0.39997558519241921"/>
        <bgColor indexed="64"/>
      </patternFill>
    </fill>
  </fills>
  <borders count="134">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8"/>
      </left>
      <right style="thin">
        <color indexed="8"/>
      </right>
      <top style="thin">
        <color indexed="8"/>
      </top>
      <bottom style="thin">
        <color indexed="8"/>
      </bottom>
      <diagonal/>
    </border>
    <border>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hair">
        <color rgb="FF4DC0E3"/>
      </left>
      <right style="hair">
        <color rgb="FF4DC0E3"/>
      </right>
      <top style="hair">
        <color rgb="FF4DC0E3"/>
      </top>
      <bottom/>
      <diagonal/>
    </border>
    <border>
      <left style="dashed">
        <color rgb="FF00B0F0"/>
      </left>
      <right style="dashed">
        <color rgb="FF00B0F0"/>
      </right>
      <top style="dashed">
        <color rgb="FF00B0F0"/>
      </top>
      <bottom style="dashed">
        <color rgb="FF00B0F0"/>
      </bottom>
      <diagonal/>
    </border>
    <border>
      <left style="dashed">
        <color rgb="FF00B0F0"/>
      </left>
      <right style="hair">
        <color rgb="FF4DC0E3"/>
      </right>
      <top style="hair">
        <color rgb="FF4DC0E3"/>
      </top>
      <bottom/>
      <diagonal/>
    </border>
    <border>
      <left style="dashed">
        <color rgb="FF00B0F0"/>
      </left>
      <right style="hair">
        <color rgb="FF4DC0E3"/>
      </right>
      <top/>
      <bottom style="dashed">
        <color rgb="FF00B0F0"/>
      </bottom>
      <diagonal/>
    </border>
    <border>
      <left style="thin">
        <color indexed="64"/>
      </left>
      <right/>
      <top style="thin">
        <color indexed="64"/>
      </top>
      <bottom style="thick">
        <color theme="0"/>
      </bottom>
      <diagonal/>
    </border>
    <border>
      <left/>
      <right/>
      <top style="thin">
        <color indexed="64"/>
      </top>
      <bottom style="thick">
        <color theme="0"/>
      </bottom>
      <diagonal/>
    </border>
    <border>
      <left style="thin">
        <color indexed="64"/>
      </left>
      <right style="medium">
        <color indexed="64"/>
      </right>
      <top style="thin">
        <color indexed="64"/>
      </top>
      <bottom/>
      <diagonal/>
    </border>
  </borders>
  <cellStyleXfs count="6">
    <xf numFmtId="0" fontId="0" fillId="0" borderId="0"/>
    <xf numFmtId="0" fontId="8" fillId="0" borderId="0"/>
    <xf numFmtId="0" fontId="9" fillId="0" borderId="0"/>
    <xf numFmtId="43" fontId="38" fillId="0" borderId="0" applyFont="0" applyFill="0" applyBorder="0" applyAlignment="0" applyProtection="0"/>
    <xf numFmtId="9" fontId="38" fillId="0" borderId="0" applyFont="0" applyFill="0" applyBorder="0" applyAlignment="0" applyProtection="0"/>
    <xf numFmtId="0" fontId="8" fillId="0" borderId="0"/>
  </cellStyleXfs>
  <cellXfs count="647">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8" fillId="3" borderId="0" xfId="0" applyFont="1" applyFill="1"/>
    <xf numFmtId="0" fontId="28"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3" fillId="0" borderId="0" xfId="0" applyFont="1" applyAlignment="1" applyProtection="1">
      <alignment horizontal="center" vertical="center"/>
      <protection locked="0"/>
    </xf>
    <xf numFmtId="0" fontId="29" fillId="0" borderId="0" xfId="0" applyFont="1"/>
    <xf numFmtId="0" fontId="13" fillId="0" borderId="0" xfId="0" applyFont="1"/>
    <xf numFmtId="0" fontId="0" fillId="0" borderId="0" xfId="0" applyProtection="1">
      <protection locked="0"/>
    </xf>
    <xf numFmtId="0" fontId="35" fillId="16" borderId="38" xfId="0" applyFont="1" applyFill="1" applyBorder="1" applyAlignment="1" applyProtection="1">
      <alignment horizontal="center" vertical="center" textRotation="90"/>
      <protection locked="0"/>
    </xf>
    <xf numFmtId="0" fontId="36" fillId="4" borderId="38" xfId="0" applyFont="1" applyFill="1" applyBorder="1" applyAlignment="1">
      <alignment horizontal="center" vertical="center" wrapText="1"/>
    </xf>
    <xf numFmtId="0" fontId="29" fillId="17" borderId="0" xfId="0" applyFont="1" applyFill="1"/>
    <xf numFmtId="0" fontId="13" fillId="3" borderId="0" xfId="0" applyFont="1" applyFill="1" applyAlignment="1" applyProtection="1">
      <alignment vertical="center"/>
      <protection locked="0"/>
    </xf>
    <xf numFmtId="0" fontId="33" fillId="3" borderId="0" xfId="0" applyFont="1" applyFill="1" applyAlignment="1" applyProtection="1">
      <alignment horizontal="center" vertical="center"/>
      <protection locked="0"/>
    </xf>
    <xf numFmtId="0" fontId="29" fillId="3" borderId="0" xfId="0" applyFont="1" applyFill="1"/>
    <xf numFmtId="0" fontId="13" fillId="3" borderId="0" xfId="0" applyFont="1" applyFill="1"/>
    <xf numFmtId="0" fontId="35" fillId="4" borderId="38" xfId="0" applyFont="1" applyFill="1" applyBorder="1" applyAlignment="1" applyProtection="1">
      <alignment horizontal="center" vertical="center" wrapText="1"/>
      <protection locked="0"/>
    </xf>
    <xf numFmtId="0" fontId="27" fillId="4" borderId="0" xfId="0" applyFont="1" applyFill="1" applyAlignment="1">
      <alignment vertical="center"/>
    </xf>
    <xf numFmtId="0" fontId="27"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7" fillId="4" borderId="10" xfId="0" applyFont="1" applyFill="1" applyBorder="1" applyAlignment="1">
      <alignment horizontal="left" vertical="center"/>
    </xf>
    <xf numFmtId="0" fontId="27" fillId="4" borderId="10" xfId="0" applyFont="1" applyFill="1" applyBorder="1" applyAlignment="1">
      <alignment vertical="center"/>
    </xf>
    <xf numFmtId="0" fontId="27" fillId="4" borderId="37" xfId="0" applyFont="1" applyFill="1" applyBorder="1" applyAlignment="1">
      <alignment vertical="center"/>
    </xf>
    <xf numFmtId="0" fontId="27" fillId="4" borderId="36" xfId="0" applyFont="1" applyFill="1" applyBorder="1" applyAlignment="1">
      <alignment vertical="center"/>
    </xf>
    <xf numFmtId="0" fontId="1" fillId="3" borderId="34" xfId="0" applyFont="1" applyFill="1" applyBorder="1" applyAlignment="1">
      <alignment horizontal="center" vertical="center"/>
    </xf>
    <xf numFmtId="0" fontId="27" fillId="4" borderId="58"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6"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0"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8" xfId="0" applyFont="1" applyFill="1" applyBorder="1" applyAlignment="1">
      <alignment horizontal="center" vertical="center" textRotation="90" wrapText="1"/>
    </xf>
    <xf numFmtId="0" fontId="4" fillId="4" borderId="69" xfId="0" applyFont="1" applyFill="1" applyBorder="1" applyAlignment="1">
      <alignment horizontal="center" vertical="center" textRotation="90" wrapText="1"/>
    </xf>
    <xf numFmtId="0" fontId="42" fillId="0" borderId="0" xfId="0" applyFont="1" applyAlignment="1">
      <alignment horizontal="center" vertical="center"/>
    </xf>
    <xf numFmtId="0" fontId="43" fillId="0" borderId="0" xfId="0" applyFont="1" applyAlignment="1">
      <alignment horizontal="center" vertical="center" wrapText="1"/>
    </xf>
    <xf numFmtId="0" fontId="44" fillId="6" borderId="0" xfId="0" applyFont="1" applyFill="1" applyAlignment="1">
      <alignment horizontal="center" vertical="center" wrapText="1" readingOrder="1"/>
    </xf>
    <xf numFmtId="0" fontId="45" fillId="3" borderId="0" xfId="0" applyFont="1" applyFill="1"/>
    <xf numFmtId="0" fontId="44" fillId="6" borderId="32" xfId="0" applyFont="1" applyFill="1" applyBorder="1" applyAlignment="1">
      <alignment horizontal="center" vertical="center" wrapText="1" readingOrder="1"/>
    </xf>
    <xf numFmtId="0" fontId="46" fillId="7" borderId="6" xfId="0" applyFont="1" applyFill="1" applyBorder="1" applyAlignment="1">
      <alignment horizontal="center" vertical="center" wrapText="1" readingOrder="1"/>
    </xf>
    <xf numFmtId="9" fontId="46" fillId="0" borderId="21" xfId="4" applyFont="1" applyBorder="1" applyAlignment="1">
      <alignment horizontal="center" vertical="center" wrapText="1" readingOrder="1"/>
    </xf>
    <xf numFmtId="0" fontId="46" fillId="0" borderId="21" xfId="0" applyFont="1" applyBorder="1" applyAlignment="1">
      <alignment horizontal="justify" vertical="center" wrapText="1" readingOrder="1"/>
    </xf>
    <xf numFmtId="1" fontId="46" fillId="0" borderId="22" xfId="3" applyNumberFormat="1" applyFont="1" applyBorder="1" applyAlignment="1">
      <alignment horizontal="center" vertical="center" wrapText="1" readingOrder="1"/>
    </xf>
    <xf numFmtId="0" fontId="46" fillId="8" borderId="6" xfId="0" applyFont="1" applyFill="1" applyBorder="1" applyAlignment="1">
      <alignment horizontal="center" vertical="center" wrapText="1" readingOrder="1"/>
    </xf>
    <xf numFmtId="0" fontId="46" fillId="9" borderId="6" xfId="0" applyFont="1" applyFill="1" applyBorder="1" applyAlignment="1">
      <alignment horizontal="center" vertical="center" wrapText="1" readingOrder="1"/>
    </xf>
    <xf numFmtId="0" fontId="46" fillId="10" borderId="6" xfId="0" applyFont="1" applyFill="1" applyBorder="1" applyAlignment="1">
      <alignment horizontal="center" vertical="center" wrapText="1" readingOrder="1"/>
    </xf>
    <xf numFmtId="0" fontId="47" fillId="11" borderId="6" xfId="0" applyFont="1" applyFill="1" applyBorder="1" applyAlignment="1">
      <alignment horizontal="center" vertical="center" wrapText="1" readingOrder="1"/>
    </xf>
    <xf numFmtId="0" fontId="46" fillId="3" borderId="0" xfId="0" applyFont="1" applyFill="1" applyAlignment="1">
      <alignment horizontal="justify" vertical="center" wrapText="1" readingOrder="1"/>
    </xf>
    <xf numFmtId="0" fontId="48" fillId="3" borderId="0" xfId="0" applyFont="1" applyFill="1"/>
    <xf numFmtId="0" fontId="43" fillId="3" borderId="0" xfId="0" applyFont="1" applyFill="1" applyAlignment="1">
      <alignment horizontal="center" vertical="center" wrapText="1"/>
    </xf>
    <xf numFmtId="0" fontId="48" fillId="0" borderId="0" xfId="0" applyFont="1"/>
    <xf numFmtId="0" fontId="46" fillId="7" borderId="21" xfId="0" applyFont="1" applyFill="1" applyBorder="1" applyAlignment="1">
      <alignment horizontal="center" vertical="center" wrapText="1" readingOrder="1"/>
    </xf>
    <xf numFmtId="0" fontId="46" fillId="8" borderId="22" xfId="0" applyFont="1" applyFill="1" applyBorder="1" applyAlignment="1">
      <alignment horizontal="center" vertical="center" wrapText="1" readingOrder="1"/>
    </xf>
    <xf numFmtId="0" fontId="46" fillId="9" borderId="22" xfId="0" applyFont="1" applyFill="1" applyBorder="1" applyAlignment="1">
      <alignment horizontal="center" vertical="center" wrapText="1" readingOrder="1"/>
    </xf>
    <xf numFmtId="0" fontId="46" fillId="10" borderId="22" xfId="0" applyFont="1" applyFill="1" applyBorder="1" applyAlignment="1">
      <alignment horizontal="center" vertical="center" wrapText="1" readingOrder="1"/>
    </xf>
    <xf numFmtId="0" fontId="47" fillId="11" borderId="22" xfId="0" applyFont="1" applyFill="1" applyBorder="1" applyAlignment="1">
      <alignment horizontal="center" vertical="center" wrapText="1" readingOrder="1"/>
    </xf>
    <xf numFmtId="0" fontId="49" fillId="3" borderId="0" xfId="0" applyFont="1" applyFill="1"/>
    <xf numFmtId="1" fontId="48" fillId="3" borderId="0" xfId="0" applyNumberFormat="1" applyFont="1" applyFill="1" applyAlignment="1">
      <alignment horizontal="center"/>
    </xf>
    <xf numFmtId="0" fontId="50" fillId="3" borderId="0" xfId="0" applyFont="1" applyFill="1" applyAlignment="1">
      <alignment vertical="center"/>
    </xf>
    <xf numFmtId="0" fontId="48" fillId="3" borderId="0" xfId="0" applyFont="1" applyFill="1" applyAlignment="1">
      <alignment horizontal="center" vertical="center"/>
    </xf>
    <xf numFmtId="0" fontId="0" fillId="3" borderId="71" xfId="0" applyFill="1" applyBorder="1"/>
    <xf numFmtId="0" fontId="4" fillId="4" borderId="70" xfId="0" applyFont="1" applyFill="1" applyBorder="1" applyAlignment="1">
      <alignment horizontal="center" vertical="center" wrapText="1"/>
    </xf>
    <xf numFmtId="0" fontId="4" fillId="3" borderId="52"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4" fillId="6" borderId="0" xfId="0" applyFont="1" applyFill="1" applyAlignment="1">
      <alignment vertical="center" wrapText="1" readingOrder="1"/>
    </xf>
    <xf numFmtId="0" fontId="4" fillId="4" borderId="75" xfId="0" applyFont="1" applyFill="1" applyBorder="1" applyAlignment="1">
      <alignment horizontal="center" vertical="center"/>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3" fillId="3" borderId="6" xfId="0" applyFont="1" applyFill="1" applyBorder="1" applyAlignment="1">
      <alignment horizontal="center" vertical="center" wrapText="1"/>
    </xf>
    <xf numFmtId="0" fontId="48" fillId="3" borderId="6" xfId="0" applyFont="1" applyFill="1" applyBorder="1"/>
    <xf numFmtId="1" fontId="46" fillId="0" borderId="6" xfId="3" applyNumberFormat="1" applyFont="1" applyBorder="1" applyAlignment="1">
      <alignment horizontal="center" vertical="center" wrapText="1" readingOrder="1"/>
    </xf>
    <xf numFmtId="1" fontId="46" fillId="0" borderId="83" xfId="3" applyNumberFormat="1" applyFont="1" applyBorder="1" applyAlignment="1">
      <alignment horizontal="center" vertical="center" wrapText="1" readingOrder="1"/>
    </xf>
    <xf numFmtId="0" fontId="46" fillId="7" borderId="84" xfId="0" applyFont="1" applyFill="1" applyBorder="1" applyAlignment="1">
      <alignment horizontal="center" vertical="center" wrapText="1" readingOrder="1"/>
    </xf>
    <xf numFmtId="0" fontId="46" fillId="8" borderId="85" xfId="0" applyFont="1" applyFill="1" applyBorder="1" applyAlignment="1">
      <alignment horizontal="center" vertical="center" wrapText="1" readingOrder="1"/>
    </xf>
    <xf numFmtId="0" fontId="46" fillId="9" borderId="85" xfId="0" applyFont="1" applyFill="1" applyBorder="1" applyAlignment="1">
      <alignment horizontal="center" vertical="center" wrapText="1" readingOrder="1"/>
    </xf>
    <xf numFmtId="0" fontId="46" fillId="10" borderId="85" xfId="0" applyFont="1" applyFill="1" applyBorder="1" applyAlignment="1">
      <alignment horizontal="center" vertical="center" wrapText="1" readingOrder="1"/>
    </xf>
    <xf numFmtId="0" fontId="47" fillId="11" borderId="85" xfId="0" applyFont="1" applyFill="1" applyBorder="1" applyAlignment="1">
      <alignment horizontal="center" vertical="center" wrapText="1" readingOrder="1"/>
    </xf>
    <xf numFmtId="0" fontId="46" fillId="0" borderId="21" xfId="0" applyFont="1" applyBorder="1" applyAlignment="1">
      <alignment horizontal="left" vertical="center" wrapText="1" readingOrder="1"/>
    </xf>
    <xf numFmtId="0" fontId="0" fillId="3" borderId="79" xfId="0" applyFill="1" applyBorder="1"/>
    <xf numFmtId="0" fontId="0" fillId="3" borderId="81" xfId="0" applyFill="1" applyBorder="1"/>
    <xf numFmtId="0" fontId="0" fillId="3" borderId="82" xfId="0" applyFill="1" applyBorder="1"/>
    <xf numFmtId="0" fontId="0" fillId="3" borderId="11" xfId="0" applyFill="1" applyBorder="1"/>
    <xf numFmtId="0" fontId="0" fillId="3" borderId="12" xfId="0" applyFill="1" applyBorder="1"/>
    <xf numFmtId="0" fontId="16" fillId="14" borderId="77" xfId="0" applyFont="1" applyFill="1" applyBorder="1" applyAlignment="1" applyProtection="1">
      <alignment horizontal="center" vertical="center" wrapText="1" readingOrder="1"/>
      <protection hidden="1"/>
    </xf>
    <xf numFmtId="0" fontId="0" fillId="3" borderId="18" xfId="0" applyFill="1" applyBorder="1"/>
    <xf numFmtId="0" fontId="30" fillId="0" borderId="18" xfId="0" applyFont="1" applyBorder="1" applyAlignment="1">
      <alignment horizontal="center" vertical="center" wrapText="1"/>
    </xf>
    <xf numFmtId="0" fontId="30" fillId="0" borderId="80"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1" fillId="3" borderId="0" xfId="0" applyFont="1" applyFill="1" applyAlignment="1">
      <alignment vertical="top"/>
    </xf>
    <xf numFmtId="0" fontId="11" fillId="0" borderId="0" xfId="0" applyFont="1" applyAlignment="1">
      <alignment vertical="top"/>
    </xf>
    <xf numFmtId="0" fontId="41" fillId="4" borderId="39" xfId="0" applyFont="1" applyFill="1" applyBorder="1" applyAlignment="1">
      <alignment horizontal="center" vertical="center" textRotation="90"/>
    </xf>
    <xf numFmtId="0" fontId="59" fillId="3" borderId="73" xfId="0" applyFont="1" applyFill="1" applyBorder="1" applyAlignment="1">
      <alignment vertical="center" wrapText="1"/>
    </xf>
    <xf numFmtId="0" fontId="59" fillId="3" borderId="17" xfId="0" applyFont="1" applyFill="1" applyBorder="1" applyAlignment="1">
      <alignment vertical="center" wrapText="1"/>
    </xf>
    <xf numFmtId="0" fontId="4" fillId="4" borderId="65" xfId="0" applyFont="1" applyFill="1" applyBorder="1" applyAlignment="1">
      <alignment horizontal="center" vertical="center" wrapText="1"/>
    </xf>
    <xf numFmtId="0" fontId="4" fillId="4" borderId="53" xfId="0" applyFont="1" applyFill="1" applyBorder="1" applyAlignment="1">
      <alignment horizontal="center" vertical="center"/>
    </xf>
    <xf numFmtId="0" fontId="4" fillId="4" borderId="56" xfId="0" applyFont="1" applyFill="1" applyBorder="1" applyAlignment="1">
      <alignment horizontal="center" vertical="center"/>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4"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3" fillId="3" borderId="11" xfId="1" applyFont="1" applyFill="1" applyBorder="1" applyAlignment="1">
      <alignment horizontal="left" vertical="center" wrapText="1"/>
    </xf>
    <xf numFmtId="0" fontId="18" fillId="3" borderId="11" xfId="0" applyFont="1" applyFill="1" applyBorder="1"/>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18" fillId="3" borderId="104" xfId="0" applyFont="1" applyFill="1" applyBorder="1" applyAlignment="1">
      <alignment horizontal="center" vertical="center"/>
    </xf>
    <xf numFmtId="0" fontId="8" fillId="3" borderId="0" xfId="1" applyFill="1" applyAlignment="1">
      <alignment horizontal="center" vertical="center"/>
    </xf>
    <xf numFmtId="0" fontId="18" fillId="3" borderId="81" xfId="0" applyFont="1" applyFill="1" applyBorder="1"/>
    <xf numFmtId="0" fontId="18" fillId="3" borderId="81"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3" xfId="0" applyFont="1" applyFill="1" applyBorder="1" applyAlignment="1">
      <alignment vertical="center"/>
    </xf>
    <xf numFmtId="0" fontId="4" fillId="4" borderId="0" xfId="0" applyFont="1" applyFill="1" applyAlignment="1">
      <alignment vertical="center"/>
    </xf>
    <xf numFmtId="0" fontId="27" fillId="4" borderId="59" xfId="0" applyFont="1" applyFill="1" applyBorder="1" applyAlignment="1">
      <alignment vertical="center"/>
    </xf>
    <xf numFmtId="0" fontId="0" fillId="3" borderId="44" xfId="0" applyFill="1" applyBorder="1" applyAlignment="1">
      <alignment horizontal="center" vertical="center" wrapText="1"/>
    </xf>
    <xf numFmtId="0" fontId="0" fillId="3" borderId="46"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23"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23" fillId="0" borderId="35" xfId="0" applyFont="1" applyBorder="1" applyAlignment="1" applyProtection="1">
      <alignment horizontal="justify" vertical="center" wrapText="1"/>
      <protection locked="0"/>
    </xf>
    <xf numFmtId="0" fontId="23" fillId="0" borderId="6" xfId="0" applyFont="1" applyBorder="1" applyAlignment="1" applyProtection="1">
      <alignment horizontal="justify" vertical="center" wrapText="1"/>
      <protection locked="0"/>
    </xf>
    <xf numFmtId="0" fontId="0" fillId="0" borderId="6" xfId="0" applyBorder="1" applyAlignment="1">
      <alignment horizontal="justify" vertical="center"/>
    </xf>
    <xf numFmtId="0" fontId="0" fillId="0" borderId="6" xfId="0" applyBorder="1" applyAlignment="1">
      <alignment horizontal="justify" vertical="center" wrapText="1"/>
    </xf>
    <xf numFmtId="0" fontId="0" fillId="0" borderId="24" xfId="0" applyBorder="1" applyAlignment="1">
      <alignment horizontal="justify" vertical="center" wrapText="1"/>
    </xf>
    <xf numFmtId="0" fontId="0" fillId="0" borderId="35" xfId="0" applyBorder="1" applyAlignment="1">
      <alignment horizontal="justify" vertical="center" wrapText="1"/>
    </xf>
    <xf numFmtId="0" fontId="12" fillId="3" borderId="35" xfId="0" applyFont="1" applyFill="1" applyBorder="1" applyAlignment="1">
      <alignment horizontal="center" vertical="center" wrapText="1"/>
    </xf>
    <xf numFmtId="0" fontId="12" fillId="3" borderId="23" xfId="0" applyFont="1" applyFill="1" applyBorder="1" applyAlignment="1">
      <alignment horizontal="center" vertical="center" wrapText="1"/>
    </xf>
    <xf numFmtId="3" fontId="0" fillId="0" borderId="35" xfId="0" applyNumberFormat="1" applyBorder="1" applyAlignment="1">
      <alignment horizontal="justify" vertical="center" wrapText="1"/>
    </xf>
    <xf numFmtId="3" fontId="0" fillId="0" borderId="6" xfId="0" applyNumberFormat="1" applyBorder="1" applyAlignment="1">
      <alignment horizontal="justify" vertical="center" wrapText="1"/>
    </xf>
    <xf numFmtId="3" fontId="0" fillId="0" borderId="24" xfId="0" applyNumberFormat="1" applyBorder="1" applyAlignment="1">
      <alignment horizontal="justify" vertical="center" wrapText="1"/>
    </xf>
    <xf numFmtId="0" fontId="23" fillId="0" borderId="24" xfId="0" applyFont="1" applyBorder="1" applyAlignment="1" applyProtection="1">
      <alignment horizontal="justify" vertical="center" wrapText="1"/>
      <protection locked="0"/>
    </xf>
    <xf numFmtId="0" fontId="0" fillId="0" borderId="24" xfId="0" applyBorder="1" applyAlignment="1">
      <alignment horizontal="justify" vertical="center"/>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76" xfId="0" applyFont="1" applyFill="1" applyBorder="1" applyAlignment="1">
      <alignment horizontal="center" vertical="center"/>
    </xf>
    <xf numFmtId="4" fontId="0" fillId="0" borderId="23"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7"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78" xfId="0" applyFont="1" applyFill="1" applyBorder="1" applyAlignment="1">
      <alignment horizontal="center" vertical="center"/>
    </xf>
    <xf numFmtId="1" fontId="0" fillId="0" borderId="6"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4" fontId="0" fillId="0" borderId="24" xfId="0" applyNumberFormat="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0" fontId="0" fillId="0" borderId="23" xfId="0" applyBorder="1" applyAlignment="1">
      <alignment horizontal="justify" vertical="center" wrapText="1"/>
    </xf>
    <xf numFmtId="0" fontId="12" fillId="0" borderId="6" xfId="0" applyFont="1" applyBorder="1" applyAlignment="1" applyProtection="1">
      <alignment horizontal="justify" vertical="center" wrapText="1"/>
      <protection locked="0"/>
    </xf>
    <xf numFmtId="0" fontId="0" fillId="0" borderId="32" xfId="0" applyBorder="1" applyAlignment="1">
      <alignment horizontal="center" vertical="center" wrapText="1"/>
    </xf>
    <xf numFmtId="0" fontId="0" fillId="0" borderId="32" xfId="0" applyBorder="1" applyAlignment="1">
      <alignment horizontal="justify" vertical="center" wrapText="1"/>
    </xf>
    <xf numFmtId="0" fontId="21" fillId="3" borderId="0" xfId="0" applyFont="1" applyFill="1"/>
    <xf numFmtId="0" fontId="0" fillId="0" borderId="23" xfId="0" applyBorder="1" applyAlignment="1">
      <alignment horizontal="left" vertical="center" wrapText="1"/>
    </xf>
    <xf numFmtId="0" fontId="12" fillId="3" borderId="32" xfId="0" applyFont="1" applyFill="1" applyBorder="1" applyAlignment="1">
      <alignment horizontal="center" vertical="center" wrapText="1"/>
    </xf>
    <xf numFmtId="0" fontId="0" fillId="0" borderId="6" xfId="0" applyBorder="1" applyAlignment="1">
      <alignment horizontal="left" vertical="center" wrapText="1"/>
    </xf>
    <xf numFmtId="0" fontId="69" fillId="0" borderId="115" xfId="5" applyFont="1" applyBorder="1" applyAlignment="1" applyProtection="1">
      <alignment horizontal="justify" vertical="center"/>
      <protection locked="0"/>
    </xf>
    <xf numFmtId="0" fontId="12" fillId="3" borderId="6" xfId="0" applyFont="1" applyFill="1" applyBorder="1" applyAlignment="1">
      <alignment vertical="center" wrapText="1"/>
    </xf>
    <xf numFmtId="0" fontId="23" fillId="0" borderId="28" xfId="0" applyFont="1" applyBorder="1" applyAlignment="1" applyProtection="1">
      <alignment horizontal="justify" vertical="justify" wrapText="1"/>
      <protection locked="0"/>
    </xf>
    <xf numFmtId="0" fontId="23" fillId="0" borderId="59" xfId="0" applyFont="1" applyBorder="1" applyAlignment="1" applyProtection="1">
      <alignment horizontal="justify" vertical="justify" wrapText="1"/>
      <protection locked="0"/>
    </xf>
    <xf numFmtId="0" fontId="23" fillId="0" borderId="6" xfId="0" applyFont="1" applyBorder="1" applyAlignment="1" applyProtection="1">
      <alignment horizontal="justify" vertical="justify" wrapText="1"/>
      <protection locked="0"/>
    </xf>
    <xf numFmtId="0" fontId="70" fillId="0" borderId="117" xfId="0" applyFont="1" applyBorder="1" applyAlignment="1">
      <alignment horizontal="center" vertical="center" wrapText="1"/>
    </xf>
    <xf numFmtId="0" fontId="70" fillId="0" borderId="82" xfId="0" applyFont="1" applyBorder="1" applyAlignment="1">
      <alignment horizontal="center" vertical="center" wrapText="1"/>
    </xf>
    <xf numFmtId="0" fontId="71" fillId="0" borderId="80" xfId="0" applyFont="1" applyBorder="1" applyAlignment="1">
      <alignment horizontal="center" vertical="center" wrapText="1"/>
    </xf>
    <xf numFmtId="0" fontId="71" fillId="0" borderId="20" xfId="0" applyFont="1" applyBorder="1" applyAlignment="1">
      <alignment horizontal="center" vertical="center" wrapText="1"/>
    </xf>
    <xf numFmtId="0" fontId="70" fillId="0" borderId="118" xfId="0" applyFont="1" applyBorder="1" applyAlignment="1">
      <alignment horizontal="center" vertical="center" wrapText="1"/>
    </xf>
    <xf numFmtId="0" fontId="70" fillId="0" borderId="12" xfId="0" applyFont="1" applyBorder="1" applyAlignment="1">
      <alignment horizontal="center" vertical="center" wrapText="1"/>
    </xf>
    <xf numFmtId="14" fontId="71" fillId="0" borderId="20" xfId="0" applyNumberFormat="1" applyFont="1" applyBorder="1" applyAlignment="1">
      <alignment horizontal="center" vertical="center" wrapText="1"/>
    </xf>
    <xf numFmtId="0" fontId="72" fillId="0" borderId="0" xfId="0" applyFont="1" applyAlignment="1" applyProtection="1">
      <alignment vertical="top"/>
      <protection locked="0"/>
    </xf>
    <xf numFmtId="0" fontId="72" fillId="0" borderId="0" xfId="0" applyFont="1" applyAlignment="1">
      <alignment vertical="top"/>
    </xf>
    <xf numFmtId="0" fontId="74" fillId="19" borderId="119" xfId="0" applyFont="1" applyFill="1" applyBorder="1" applyAlignment="1" applyProtection="1">
      <alignment horizontal="left" vertical="top" wrapText="1"/>
      <protection locked="0"/>
    </xf>
    <xf numFmtId="0" fontId="74" fillId="19" borderId="119" xfId="0" applyFont="1" applyFill="1" applyBorder="1" applyAlignment="1" applyProtection="1">
      <alignment horizontal="center" vertical="center"/>
      <protection locked="0"/>
    </xf>
    <xf numFmtId="0" fontId="75" fillId="5" borderId="119" xfId="0" applyFont="1" applyFill="1" applyBorder="1" applyAlignment="1" applyProtection="1">
      <alignment horizontal="center" vertical="center" wrapText="1"/>
      <protection locked="0"/>
    </xf>
    <xf numFmtId="0" fontId="73" fillId="0" borderId="0" xfId="0" applyFont="1" applyAlignment="1" applyProtection="1">
      <alignment horizontal="left" vertical="top"/>
      <protection locked="0"/>
    </xf>
    <xf numFmtId="0" fontId="76" fillId="0" borderId="0" xfId="0" applyFont="1" applyAlignment="1" applyProtection="1">
      <alignment horizontal="center" vertical="center"/>
      <protection locked="0"/>
    </xf>
    <xf numFmtId="0" fontId="76" fillId="0" borderId="0" xfId="0" applyFont="1" applyAlignment="1" applyProtection="1">
      <alignment horizontal="center" vertical="top"/>
      <protection locked="0"/>
    </xf>
    <xf numFmtId="0" fontId="72" fillId="0" borderId="0" xfId="0" applyFont="1" applyAlignment="1" applyProtection="1">
      <alignment horizontal="center" vertical="center"/>
      <protection locked="0"/>
    </xf>
    <xf numFmtId="0" fontId="77" fillId="0" borderId="0" xfId="0" applyFont="1" applyAlignment="1" applyProtection="1">
      <alignment horizontal="left" vertical="top"/>
      <protection locked="0"/>
    </xf>
    <xf numFmtId="0" fontId="77" fillId="0" borderId="0" xfId="0" applyFont="1" applyAlignment="1" applyProtection="1">
      <alignment horizontal="center" vertical="center"/>
      <protection locked="0"/>
    </xf>
    <xf numFmtId="0" fontId="77" fillId="0" borderId="0" xfId="0" applyFont="1" applyAlignment="1">
      <alignment vertical="top"/>
    </xf>
    <xf numFmtId="0" fontId="77" fillId="0" borderId="0" xfId="0" applyFont="1" applyAlignment="1" applyProtection="1">
      <alignment horizontal="center" vertical="top"/>
      <protection locked="0"/>
    </xf>
    <xf numFmtId="0" fontId="77" fillId="20" borderId="119" xfId="0" applyFont="1" applyFill="1" applyBorder="1" applyAlignment="1" applyProtection="1">
      <alignment vertical="top"/>
      <protection locked="0"/>
    </xf>
    <xf numFmtId="0" fontId="79" fillId="5" borderId="119" xfId="0" applyFont="1" applyFill="1" applyBorder="1" applyAlignment="1" applyProtection="1">
      <alignment horizontal="center" vertical="center" wrapText="1"/>
      <protection locked="0"/>
    </xf>
    <xf numFmtId="0" fontId="80" fillId="0" borderId="0" xfId="0" applyFont="1" applyAlignment="1" applyProtection="1">
      <alignment horizontal="left"/>
      <protection locked="0"/>
    </xf>
    <xf numFmtId="0" fontId="80" fillId="0" borderId="0" xfId="0" applyFont="1" applyAlignment="1" applyProtection="1">
      <alignment horizontal="center"/>
      <protection locked="0"/>
    </xf>
    <xf numFmtId="0" fontId="80" fillId="0" borderId="0" xfId="0" applyFont="1"/>
    <xf numFmtId="0" fontId="80" fillId="0" borderId="0" xfId="0" applyFont="1" applyAlignment="1" applyProtection="1">
      <alignment horizontal="center" vertical="center"/>
      <protection locked="0"/>
    </xf>
    <xf numFmtId="0" fontId="78" fillId="20" borderId="123" xfId="0" applyFont="1" applyFill="1" applyBorder="1" applyAlignment="1">
      <alignment horizontal="center" vertical="center" wrapText="1" readingOrder="1"/>
    </xf>
    <xf numFmtId="0" fontId="82" fillId="3" borderId="123" xfId="0" applyFont="1" applyFill="1" applyBorder="1" applyAlignment="1">
      <alignment horizontal="center" vertical="center" wrapText="1" readingOrder="1"/>
    </xf>
    <xf numFmtId="0" fontId="82" fillId="3" borderId="123" xfId="0" applyFont="1" applyFill="1" applyBorder="1" applyAlignment="1">
      <alignment horizontal="justify" vertical="center" wrapText="1"/>
    </xf>
    <xf numFmtId="0" fontId="82" fillId="3" borderId="123" xfId="0" applyFont="1" applyFill="1" applyBorder="1" applyAlignment="1">
      <alignment horizontal="center" vertical="center" wrapText="1"/>
    </xf>
    <xf numFmtId="0" fontId="80" fillId="3" borderId="0" xfId="0" applyFont="1" applyFill="1"/>
    <xf numFmtId="0" fontId="82" fillId="0" borderId="123" xfId="0" applyFont="1" applyBorder="1" applyAlignment="1">
      <alignment horizontal="center" vertical="center" wrapText="1" readingOrder="1"/>
    </xf>
    <xf numFmtId="0" fontId="82" fillId="0" borderId="123" xfId="0" applyFont="1" applyBorder="1" applyAlignment="1">
      <alignment horizontal="justify" vertical="center" wrapText="1"/>
    </xf>
    <xf numFmtId="0" fontId="83" fillId="0" borderId="0" xfId="0" applyFont="1" applyAlignment="1">
      <alignment vertical="center" wrapText="1"/>
    </xf>
    <xf numFmtId="0" fontId="78" fillId="0" borderId="123" xfId="0" applyFont="1" applyBorder="1" applyAlignment="1">
      <alignment vertical="center" wrapText="1" readingOrder="1"/>
    </xf>
    <xf numFmtId="0" fontId="82" fillId="0" borderId="123" xfId="0" applyFont="1" applyBorder="1" applyAlignment="1">
      <alignment horizontal="justify" vertical="center" wrapText="1" readingOrder="1"/>
    </xf>
    <xf numFmtId="0" fontId="80" fillId="0" borderId="0" xfId="0" applyFont="1" applyAlignment="1">
      <alignment horizontal="justify" vertical="center"/>
    </xf>
    <xf numFmtId="0" fontId="84" fillId="0" borderId="0" xfId="0" applyFont="1"/>
    <xf numFmtId="0" fontId="82" fillId="0" borderId="123" xfId="0" applyFont="1" applyBorder="1" applyAlignment="1">
      <alignment horizontal="justify" vertical="center"/>
    </xf>
    <xf numFmtId="0" fontId="82" fillId="0" borderId="123" xfId="0" applyFont="1" applyBorder="1" applyAlignment="1">
      <alignment horizontal="center" vertical="center" wrapText="1"/>
    </xf>
    <xf numFmtId="0" fontId="82" fillId="0" borderId="123" xfId="0" applyFont="1" applyBorder="1" applyAlignment="1">
      <alignment horizontal="center" vertical="center"/>
    </xf>
    <xf numFmtId="0" fontId="82" fillId="0" borderId="124" xfId="0" applyFont="1" applyBorder="1" applyAlignment="1">
      <alignment horizontal="center" vertical="center" wrapText="1" readingOrder="1"/>
    </xf>
    <xf numFmtId="0" fontId="82" fillId="0" borderId="124" xfId="0" applyFont="1" applyBorder="1" applyAlignment="1">
      <alignment horizontal="justify" vertical="center" wrapText="1"/>
    </xf>
    <xf numFmtId="0" fontId="82" fillId="0" borderId="124" xfId="0" applyFont="1" applyBorder="1" applyAlignment="1">
      <alignment horizontal="center" vertical="center"/>
    </xf>
    <xf numFmtId="0" fontId="78" fillId="0" borderId="0" xfId="0" applyFont="1" applyAlignment="1">
      <alignment vertical="center" wrapText="1" readingOrder="1"/>
    </xf>
    <xf numFmtId="0" fontId="82" fillId="3" borderId="0" xfId="0" applyFont="1" applyFill="1" applyAlignment="1">
      <alignment horizontal="center" vertical="center" wrapText="1" readingOrder="1"/>
    </xf>
    <xf numFmtId="0" fontId="82" fillId="0" borderId="0" xfId="0" applyFont="1" applyAlignment="1">
      <alignment vertical="center"/>
    </xf>
    <xf numFmtId="0" fontId="80" fillId="0" borderId="0" xfId="0" applyFont="1" applyAlignment="1">
      <alignment horizontal="left"/>
    </xf>
    <xf numFmtId="0" fontId="80" fillId="0" borderId="0" xfId="0" applyFont="1" applyAlignment="1">
      <alignment horizontal="center"/>
    </xf>
    <xf numFmtId="0" fontId="0" fillId="21" borderId="0" xfId="0" applyFill="1"/>
    <xf numFmtId="0" fontId="86" fillId="5" borderId="128" xfId="0" applyFont="1" applyFill="1" applyBorder="1" applyAlignment="1">
      <alignment horizontal="center" vertical="center"/>
    </xf>
    <xf numFmtId="0" fontId="83" fillId="0" borderId="128" xfId="0" applyFont="1" applyBorder="1" applyAlignment="1">
      <alignment horizontal="justify" vertical="center" wrapText="1"/>
    </xf>
    <xf numFmtId="0" fontId="83" fillId="0" borderId="128" xfId="0" applyFont="1" applyBorder="1" applyAlignment="1">
      <alignment horizontal="center" vertical="center" wrapText="1"/>
    </xf>
    <xf numFmtId="0" fontId="87" fillId="0" borderId="128" xfId="0" applyFont="1" applyBorder="1" applyAlignment="1">
      <alignment horizontal="left" vertical="center"/>
    </xf>
    <xf numFmtId="0" fontId="87" fillId="0" borderId="128" xfId="0" applyFont="1" applyBorder="1" applyAlignment="1">
      <alignment horizontal="left" vertical="center" wrapText="1"/>
    </xf>
    <xf numFmtId="0" fontId="83" fillId="22" borderId="128" xfId="0" applyFont="1" applyFill="1" applyBorder="1" applyAlignment="1">
      <alignment horizontal="justify" vertical="center" wrapText="1"/>
    </xf>
    <xf numFmtId="0" fontId="83" fillId="22" borderId="128" xfId="0" applyFont="1" applyFill="1" applyBorder="1" applyAlignment="1">
      <alignment horizontal="center" vertical="center"/>
    </xf>
    <xf numFmtId="0" fontId="87" fillId="22" borderId="128" xfId="0" applyFont="1" applyFill="1" applyBorder="1" applyAlignment="1">
      <alignment horizontal="left" vertical="center"/>
    </xf>
    <xf numFmtId="0" fontId="83" fillId="0" borderId="128" xfId="0" applyFont="1" applyBorder="1" applyAlignment="1">
      <alignment horizontal="left" vertical="center" wrapText="1"/>
    </xf>
    <xf numFmtId="0" fontId="83" fillId="0" borderId="128" xfId="0" applyFont="1" applyBorder="1" applyAlignment="1">
      <alignment horizontal="center" vertical="center"/>
    </xf>
    <xf numFmtId="0" fontId="83" fillId="22" borderId="128" xfId="0" applyFont="1" applyFill="1" applyBorder="1" applyAlignment="1">
      <alignment horizontal="center" vertical="center" wrapText="1"/>
    </xf>
    <xf numFmtId="0" fontId="83" fillId="0" borderId="128" xfId="0" applyFont="1" applyBorder="1" applyAlignment="1">
      <alignment horizontal="left" vertical="center"/>
    </xf>
    <xf numFmtId="1" fontId="0" fillId="0" borderId="32" xfId="4" applyNumberFormat="1" applyFont="1" applyBorder="1" applyAlignment="1">
      <alignment horizontal="center" vertical="center" wrapText="1"/>
    </xf>
    <xf numFmtId="0" fontId="8" fillId="0" borderId="23" xfId="0" applyFont="1" applyBorder="1" applyAlignment="1" applyProtection="1">
      <alignment horizontal="justify" vertical="center" wrapText="1"/>
      <protection locked="0"/>
    </xf>
    <xf numFmtId="0" fontId="8" fillId="0" borderId="6" xfId="0" applyFont="1" applyBorder="1" applyAlignment="1" applyProtection="1">
      <alignment horizontal="justify" vertical="center" wrapText="1"/>
      <protection locked="0"/>
    </xf>
    <xf numFmtId="0" fontId="0" fillId="0" borderId="44" xfId="0" applyBorder="1" applyAlignment="1">
      <alignment horizontal="center" vertical="center" wrapText="1"/>
    </xf>
    <xf numFmtId="3" fontId="13" fillId="0" borderId="6" xfId="0" applyNumberFormat="1" applyFont="1" applyBorder="1" applyAlignment="1">
      <alignment horizontal="justify" vertical="center" wrapText="1"/>
    </xf>
    <xf numFmtId="0" fontId="0" fillId="0" borderId="6" xfId="0" applyBorder="1"/>
    <xf numFmtId="0" fontId="0" fillId="0" borderId="6" xfId="0" applyBorder="1" applyAlignment="1">
      <alignment wrapText="1"/>
    </xf>
    <xf numFmtId="0" fontId="23" fillId="0" borderId="23" xfId="0" applyFont="1" applyBorder="1" applyAlignment="1" applyProtection="1">
      <alignment horizontal="justify" vertical="center" wrapText="1"/>
      <protection locked="0"/>
    </xf>
    <xf numFmtId="2" fontId="0" fillId="0" borderId="23" xfId="3" applyNumberFormat="1" applyFont="1" applyBorder="1" applyAlignment="1">
      <alignment horizontal="justify" vertical="center" wrapText="1"/>
    </xf>
    <xf numFmtId="0" fontId="13" fillId="0" borderId="6" xfId="0" applyFont="1" applyBorder="1" applyAlignment="1">
      <alignment horizontal="center" vertical="center" wrapText="1"/>
    </xf>
    <xf numFmtId="0" fontId="23" fillId="0" borderId="6" xfId="0" applyFont="1" applyBorder="1" applyAlignment="1" applyProtection="1">
      <alignment horizontal="left" vertical="top" wrapText="1"/>
      <protection locked="0"/>
    </xf>
    <xf numFmtId="164" fontId="19" fillId="15" borderId="0" xfId="0" applyNumberFormat="1" applyFont="1" applyFill="1" applyAlignment="1" applyProtection="1">
      <alignment horizontal="center" vertical="center" wrapText="1"/>
      <protection locked="0"/>
    </xf>
    <xf numFmtId="0" fontId="61" fillId="15" borderId="0" xfId="0"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5"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2" fillId="0" borderId="0" xfId="0" applyFont="1" applyAlignment="1">
      <alignment horizontal="center"/>
    </xf>
    <xf numFmtId="0" fontId="0" fillId="0" borderId="79" xfId="0" applyBorder="1" applyAlignment="1">
      <alignment horizontal="left" vertical="top" wrapText="1"/>
    </xf>
    <xf numFmtId="0" fontId="0" fillId="0" borderId="81" xfId="0" applyBorder="1" applyAlignment="1">
      <alignment horizontal="left" vertical="top" wrapText="1"/>
    </xf>
    <xf numFmtId="0" fontId="0" fillId="0" borderId="8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78" fillId="0" borderId="123" xfId="0" applyFont="1" applyBorder="1" applyAlignment="1">
      <alignment horizontal="center" vertical="center" wrapText="1" readingOrder="1"/>
    </xf>
    <xf numFmtId="0" fontId="81" fillId="19" borderId="123" xfId="0" applyFont="1" applyFill="1" applyBorder="1" applyAlignment="1">
      <alignment horizontal="center" vertical="center" wrapText="1" readingOrder="1"/>
    </xf>
    <xf numFmtId="0" fontId="78" fillId="3" borderId="123" xfId="0" applyFont="1" applyFill="1" applyBorder="1" applyAlignment="1">
      <alignment horizontal="center" vertical="center" wrapText="1" readingOrder="1"/>
    </xf>
    <xf numFmtId="0" fontId="78" fillId="0" borderId="123" xfId="0" applyFont="1" applyBorder="1" applyAlignment="1">
      <alignment horizontal="left" vertical="center" wrapText="1" readingOrder="1"/>
    </xf>
    <xf numFmtId="0" fontId="73" fillId="0" borderId="0" xfId="0" applyFont="1" applyAlignment="1" applyProtection="1">
      <alignment horizontal="center" vertical="center" wrapText="1"/>
      <protection locked="0"/>
    </xf>
    <xf numFmtId="0" fontId="75" fillId="5" borderId="120" xfId="0" applyFont="1" applyFill="1" applyBorder="1" applyAlignment="1" applyProtection="1">
      <alignment horizontal="center" vertical="center" wrapText="1"/>
      <protection locked="0"/>
    </xf>
    <xf numFmtId="0" fontId="75" fillId="5" borderId="121" xfId="0" applyFont="1" applyFill="1" applyBorder="1" applyAlignment="1" applyProtection="1">
      <alignment horizontal="center" vertical="center" wrapText="1"/>
      <protection locked="0"/>
    </xf>
    <xf numFmtId="0" fontId="75" fillId="5" borderId="119" xfId="0" applyFont="1" applyFill="1" applyBorder="1" applyAlignment="1" applyProtection="1">
      <alignment horizontal="center" vertical="center"/>
      <protection locked="0"/>
    </xf>
    <xf numFmtId="0" fontId="74" fillId="5" borderId="119" xfId="0" applyFont="1" applyFill="1" applyBorder="1" applyAlignment="1" applyProtection="1">
      <alignment horizontal="center" vertical="center"/>
      <protection locked="0"/>
    </xf>
    <xf numFmtId="0" fontId="78" fillId="0" borderId="119" xfId="0" applyFont="1" applyBorder="1" applyAlignment="1" applyProtection="1">
      <alignment horizontal="center" vertical="center"/>
      <protection locked="0"/>
    </xf>
    <xf numFmtId="0" fontId="75" fillId="20" borderId="120" xfId="0" applyFont="1" applyFill="1" applyBorder="1" applyAlignment="1" applyProtection="1">
      <alignment horizontal="center" vertical="top"/>
      <protection locked="0"/>
    </xf>
    <xf numFmtId="0" fontId="75" fillId="20" borderId="122" xfId="0" applyFont="1" applyFill="1" applyBorder="1" applyAlignment="1" applyProtection="1">
      <alignment horizontal="center" vertical="top"/>
      <protection locked="0"/>
    </xf>
    <xf numFmtId="0" fontId="75" fillId="20" borderId="121" xfId="0" applyFont="1" applyFill="1" applyBorder="1" applyAlignment="1" applyProtection="1">
      <alignment horizontal="center" vertical="top"/>
      <protection locked="0"/>
    </xf>
    <xf numFmtId="0" fontId="79" fillId="5" borderId="120" xfId="0" applyFont="1" applyFill="1" applyBorder="1" applyAlignment="1" applyProtection="1">
      <alignment horizontal="justify" vertical="center" wrapText="1"/>
      <protection locked="0"/>
    </xf>
    <xf numFmtId="0" fontId="79" fillId="5" borderId="122" xfId="0" applyFont="1" applyFill="1" applyBorder="1" applyAlignment="1" applyProtection="1">
      <alignment horizontal="justify" vertical="center" wrapText="1"/>
      <protection locked="0"/>
    </xf>
    <xf numFmtId="0" fontId="79" fillId="5" borderId="121" xfId="0" applyFont="1" applyFill="1" applyBorder="1" applyAlignment="1" applyProtection="1">
      <alignment horizontal="justify" vertical="center" wrapText="1"/>
      <protection locked="0"/>
    </xf>
    <xf numFmtId="0" fontId="78" fillId="0" borderId="124" xfId="0" applyFont="1" applyBorder="1" applyAlignment="1">
      <alignment horizontal="center" vertical="center" wrapText="1" readingOrder="1"/>
    </xf>
    <xf numFmtId="0" fontId="78" fillId="0" borderId="125" xfId="0" applyFont="1" applyBorder="1" applyAlignment="1">
      <alignment horizontal="center" vertical="center" wrapText="1" readingOrder="1"/>
    </xf>
    <xf numFmtId="0" fontId="78" fillId="0" borderId="126" xfId="0" applyFont="1" applyBorder="1" applyAlignment="1">
      <alignment horizontal="center" vertical="center" wrapText="1" readingOrder="1"/>
    </xf>
    <xf numFmtId="0" fontId="85" fillId="19" borderId="127" xfId="0" applyFont="1" applyFill="1" applyBorder="1" applyAlignment="1">
      <alignment horizontal="center" vertical="center"/>
    </xf>
    <xf numFmtId="0" fontId="85" fillId="19" borderId="119" xfId="0" applyFont="1" applyFill="1" applyBorder="1" applyAlignment="1">
      <alignment horizontal="center" vertical="center"/>
    </xf>
    <xf numFmtId="0" fontId="86" fillId="20" borderId="128" xfId="0" applyFont="1" applyFill="1" applyBorder="1" applyAlignment="1">
      <alignment horizontal="center" vertical="center" wrapText="1"/>
    </xf>
    <xf numFmtId="0" fontId="86" fillId="20" borderId="128" xfId="0" applyFont="1" applyFill="1" applyBorder="1" applyAlignment="1">
      <alignment horizontal="center" vertical="center"/>
    </xf>
    <xf numFmtId="0" fontId="88" fillId="0" borderId="0" xfId="0" applyFont="1" applyAlignment="1">
      <alignment horizontal="center" vertical="center"/>
    </xf>
    <xf numFmtId="0" fontId="86" fillId="20" borderId="129" xfId="0" applyFont="1" applyFill="1" applyBorder="1" applyAlignment="1">
      <alignment horizontal="center" vertical="center"/>
    </xf>
    <xf numFmtId="0" fontId="86" fillId="20" borderId="130" xfId="0" applyFont="1" applyFill="1" applyBorder="1" applyAlignment="1">
      <alignment horizontal="center" vertical="center"/>
    </xf>
    <xf numFmtId="0" fontId="59" fillId="3" borderId="29" xfId="0" applyFont="1" applyFill="1" applyBorder="1" applyAlignment="1">
      <alignment horizontal="left" vertical="center" wrapText="1"/>
    </xf>
    <xf numFmtId="0" fontId="59" fillId="3" borderId="31" xfId="0" applyFont="1" applyFill="1" applyBorder="1" applyAlignment="1">
      <alignment horizontal="left" vertical="center" wrapText="1"/>
    </xf>
    <xf numFmtId="0" fontId="53" fillId="3" borderId="29" xfId="1" applyFont="1" applyFill="1" applyBorder="1" applyAlignment="1">
      <alignment horizontal="justify" vertical="center" wrapText="1"/>
    </xf>
    <xf numFmtId="0" fontId="53" fillId="3" borderId="106" xfId="1" applyFont="1" applyFill="1" applyBorder="1" applyAlignment="1">
      <alignment horizontal="justify" vertical="center" wrapText="1"/>
    </xf>
    <xf numFmtId="0" fontId="59" fillId="3" borderId="6" xfId="0" applyFont="1" applyFill="1" applyBorder="1" applyAlignment="1">
      <alignment horizontal="left" vertical="center" wrapText="1"/>
    </xf>
    <xf numFmtId="0" fontId="53" fillId="3" borderId="6" xfId="1" applyFont="1" applyFill="1" applyBorder="1" applyAlignment="1">
      <alignment horizontal="justify" vertical="center" wrapText="1"/>
    </xf>
    <xf numFmtId="0" fontId="53" fillId="3" borderId="77"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67" fillId="3" borderId="6" xfId="1" applyFont="1" applyFill="1" applyBorder="1" applyAlignment="1">
      <alignment horizontal="justify" vertical="center" wrapText="1"/>
    </xf>
    <xf numFmtId="0" fontId="67" fillId="3" borderId="77" xfId="1" applyFont="1" applyFill="1" applyBorder="1" applyAlignment="1">
      <alignment horizontal="justify" vertical="center" wrapText="1"/>
    </xf>
    <xf numFmtId="0" fontId="59" fillId="7" borderId="29" xfId="0" applyFont="1" applyFill="1" applyBorder="1" applyAlignment="1">
      <alignment horizontal="left" vertical="center" wrapText="1"/>
    </xf>
    <xf numFmtId="0" fontId="59" fillId="7" borderId="31" xfId="0" applyFont="1" applyFill="1" applyBorder="1" applyAlignment="1">
      <alignment horizontal="left" vertical="center" wrapText="1"/>
    </xf>
    <xf numFmtId="0" fontId="53" fillId="3" borderId="72" xfId="1" applyFont="1" applyFill="1" applyBorder="1" applyAlignment="1">
      <alignment horizontal="justify" vertical="center" wrapText="1"/>
    </xf>
    <xf numFmtId="0" fontId="53" fillId="3" borderId="103" xfId="1" applyFont="1" applyFill="1" applyBorder="1" applyAlignment="1">
      <alignment horizontal="justify"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3" fillId="3" borderId="11"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2" xfId="1" applyFont="1" applyFill="1" applyBorder="1" applyAlignment="1">
      <alignment horizontal="left" vertical="top" wrapText="1"/>
    </xf>
    <xf numFmtId="0" fontId="60" fillId="4" borderId="88" xfId="2" applyFont="1" applyFill="1" applyBorder="1" applyAlignment="1">
      <alignment horizontal="center" vertical="center" wrapText="1"/>
    </xf>
    <xf numFmtId="0" fontId="60" fillId="4" borderId="88" xfId="1" applyFont="1" applyFill="1" applyBorder="1" applyAlignment="1">
      <alignment horizontal="center" vertical="center"/>
    </xf>
    <xf numFmtId="0" fontId="60" fillId="4" borderId="105" xfId="1" applyFont="1" applyFill="1" applyBorder="1" applyAlignment="1">
      <alignment horizontal="center" vertical="center"/>
    </xf>
    <xf numFmtId="0" fontId="53" fillId="3" borderId="16" xfId="1" applyFont="1" applyFill="1" applyBorder="1" applyAlignment="1">
      <alignment horizontal="justify" vertical="center" wrapText="1"/>
    </xf>
    <xf numFmtId="0" fontId="59" fillId="3" borderId="73" xfId="0" applyFont="1" applyFill="1" applyBorder="1" applyAlignment="1">
      <alignment vertical="center" wrapText="1"/>
    </xf>
    <xf numFmtId="0" fontId="59" fillId="3" borderId="17" xfId="0" applyFont="1" applyFill="1" applyBorder="1" applyAlignment="1">
      <alignment vertical="center" wrapText="1"/>
    </xf>
    <xf numFmtId="0" fontId="59" fillId="3" borderId="86" xfId="0" applyFont="1" applyFill="1" applyBorder="1" applyAlignment="1">
      <alignment vertical="center" wrapText="1"/>
    </xf>
    <xf numFmtId="0" fontId="59" fillId="3" borderId="87" xfId="0" applyFont="1" applyFill="1" applyBorder="1" applyAlignment="1">
      <alignment vertical="center" wrapText="1"/>
    </xf>
    <xf numFmtId="0" fontId="59" fillId="7" borderId="6" xfId="0" applyFont="1" applyFill="1" applyBorder="1" applyAlignment="1">
      <alignment horizontal="left" vertical="center" wrapText="1"/>
    </xf>
    <xf numFmtId="0" fontId="59" fillId="3" borderId="17" xfId="0" applyFont="1" applyFill="1" applyBorder="1" applyAlignment="1">
      <alignment horizontal="left" vertical="center" wrapText="1"/>
    </xf>
    <xf numFmtId="0" fontId="59" fillId="3" borderId="15" xfId="0" applyFont="1" applyFill="1" applyBorder="1" applyAlignment="1">
      <alignment horizontal="left" vertical="center" wrapText="1"/>
    </xf>
    <xf numFmtId="0" fontId="59" fillId="3" borderId="15" xfId="0" applyFont="1" applyFill="1" applyBorder="1" applyAlignment="1">
      <alignment vertical="center" wrapText="1"/>
    </xf>
    <xf numFmtId="0" fontId="67" fillId="3" borderId="0" xfId="1" applyFont="1" applyFill="1" applyAlignment="1">
      <alignment horizontal="left" vertical="center" wrapText="1"/>
    </xf>
    <xf numFmtId="0" fontId="56" fillId="4" borderId="7" xfId="1" applyFont="1" applyFill="1" applyBorder="1" applyAlignment="1">
      <alignment horizontal="center" vertical="center" wrapText="1"/>
    </xf>
    <xf numFmtId="0" fontId="56" fillId="4" borderId="8" xfId="1" applyFont="1" applyFill="1" applyBorder="1" applyAlignment="1">
      <alignment horizontal="center" vertical="center" wrapText="1"/>
    </xf>
    <xf numFmtId="0" fontId="56" fillId="4" borderId="98" xfId="1" applyFont="1" applyFill="1" applyBorder="1" applyAlignment="1">
      <alignment horizontal="center" vertical="center" wrapText="1"/>
    </xf>
    <xf numFmtId="0" fontId="57" fillId="3" borderId="9" xfId="1" quotePrefix="1" applyFont="1" applyFill="1" applyBorder="1" applyAlignment="1">
      <alignment horizontal="left" vertical="top" wrapText="1"/>
    </xf>
    <xf numFmtId="0" fontId="57" fillId="3" borderId="10"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8" fillId="3" borderId="99" xfId="1" quotePrefix="1" applyFont="1" applyFill="1" applyBorder="1" applyAlignment="1">
      <alignment horizontal="left" vertical="top" wrapText="1"/>
    </xf>
    <xf numFmtId="0" fontId="52" fillId="3" borderId="13" xfId="1" quotePrefix="1" applyFont="1" applyFill="1" applyBorder="1" applyAlignment="1">
      <alignment horizontal="justify" vertical="center" wrapText="1"/>
    </xf>
    <xf numFmtId="0" fontId="52" fillId="3" borderId="14" xfId="1" quotePrefix="1" applyFont="1" applyFill="1" applyBorder="1" applyAlignment="1">
      <alignment horizontal="justify" vertical="center" wrapText="1"/>
    </xf>
    <xf numFmtId="0" fontId="52" fillId="3" borderId="100" xfId="1" quotePrefix="1" applyFont="1" applyFill="1" applyBorder="1" applyAlignment="1">
      <alignment horizontal="justify" vertical="center" wrapText="1"/>
    </xf>
    <xf numFmtId="0" fontId="53" fillId="0" borderId="11"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2" xfId="1" quotePrefix="1" applyFont="1" applyBorder="1" applyAlignment="1">
      <alignment horizontal="left" vertical="top" wrapText="1"/>
    </xf>
    <xf numFmtId="0" fontId="60" fillId="4" borderId="81" xfId="2" applyFont="1" applyFill="1" applyBorder="1" applyAlignment="1">
      <alignment horizontal="center" vertical="center" wrapText="1"/>
    </xf>
    <xf numFmtId="0" fontId="60" fillId="4" borderId="101" xfId="2" applyFont="1" applyFill="1" applyBorder="1" applyAlignment="1">
      <alignment horizontal="center" vertical="center" wrapText="1"/>
    </xf>
    <xf numFmtId="0" fontId="60" fillId="4" borderId="102" xfId="1" applyFont="1" applyFill="1" applyBorder="1" applyAlignment="1">
      <alignment horizontal="center" vertical="center"/>
    </xf>
    <xf numFmtId="0" fontId="60" fillId="4" borderId="98" xfId="1" applyFont="1" applyFill="1" applyBorder="1" applyAlignment="1">
      <alignment horizontal="center" vertical="center"/>
    </xf>
    <xf numFmtId="0" fontId="67" fillId="3" borderId="0" xfId="1" applyFont="1" applyFill="1" applyAlignment="1">
      <alignment horizontal="center" vertical="center" wrapText="1"/>
    </xf>
    <xf numFmtId="0" fontId="67" fillId="3" borderId="0" xfId="1" applyFont="1" applyFill="1" applyAlignment="1">
      <alignment horizontal="justify"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26" fillId="0" borderId="35"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24" xfId="0" applyFont="1" applyBorder="1" applyAlignment="1">
      <alignment horizontal="center" vertical="center"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0" fillId="23" borderId="94" xfId="0" applyFill="1" applyBorder="1" applyAlignment="1">
      <alignment horizontal="center" vertical="center" wrapText="1"/>
    </xf>
    <xf numFmtId="0" fontId="0" fillId="23" borderId="95" xfId="0" applyFill="1" applyBorder="1" applyAlignment="1">
      <alignment horizontal="center" vertical="center" wrapText="1"/>
    </xf>
    <xf numFmtId="0" fontId="0" fillId="23" borderId="96" xfId="0" applyFill="1"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46" xfId="0" applyBorder="1" applyAlignment="1">
      <alignment horizontal="center" vertical="center" wrapText="1"/>
    </xf>
    <xf numFmtId="0" fontId="0" fillId="0" borderId="94" xfId="0" applyBorder="1" applyAlignment="1">
      <alignment horizontal="center" vertical="center" wrapText="1"/>
    </xf>
    <xf numFmtId="0" fontId="0" fillId="0" borderId="95" xfId="0" applyBorder="1" applyAlignment="1">
      <alignment horizontal="center" vertical="center" wrapText="1"/>
    </xf>
    <xf numFmtId="0" fontId="0" fillId="0" borderId="96" xfId="0" applyBorder="1" applyAlignment="1">
      <alignment horizontal="center" vertical="center" wrapText="1"/>
    </xf>
    <xf numFmtId="0" fontId="12" fillId="0" borderId="3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24" xfId="0" applyFont="1" applyBorder="1" applyAlignment="1">
      <alignment horizontal="center" vertical="center" wrapText="1"/>
    </xf>
    <xf numFmtId="0" fontId="0" fillId="0" borderId="93" xfId="0" applyBorder="1" applyAlignment="1">
      <alignment horizontal="center" vertical="center" wrapText="1"/>
    </xf>
    <xf numFmtId="0" fontId="0" fillId="0" borderId="23" xfId="0" applyBorder="1" applyAlignment="1">
      <alignment horizontal="center" vertical="center" wrapText="1"/>
    </xf>
    <xf numFmtId="9" fontId="51" fillId="0" borderId="35" xfId="4" applyFont="1" applyBorder="1" applyAlignment="1">
      <alignment horizontal="center" vertical="center" wrapText="1"/>
    </xf>
    <xf numFmtId="9" fontId="51" fillId="0" borderId="6" xfId="4" applyFont="1" applyBorder="1" applyAlignment="1">
      <alignment horizontal="center" vertical="center" wrapText="1"/>
    </xf>
    <xf numFmtId="9" fontId="51" fillId="0" borderId="24" xfId="4" applyFont="1" applyBorder="1" applyAlignment="1">
      <alignment horizontal="center" vertical="center" wrapText="1"/>
    </xf>
    <xf numFmtId="0" fontId="12" fillId="0" borderId="35" xfId="0" applyFont="1" applyBorder="1" applyAlignment="1">
      <alignment horizontal="center" vertical="center"/>
    </xf>
    <xf numFmtId="0" fontId="12" fillId="0" borderId="6" xfId="0" applyFont="1" applyBorder="1" applyAlignment="1">
      <alignment horizontal="center" vertical="center"/>
    </xf>
    <xf numFmtId="0" fontId="12" fillId="0" borderId="24" xfId="0" applyFont="1" applyBorder="1" applyAlignment="1">
      <alignment horizontal="center" vertical="center"/>
    </xf>
    <xf numFmtId="0" fontId="4" fillId="16" borderId="39" xfId="0" applyFont="1" applyFill="1" applyBorder="1" applyAlignment="1" applyProtection="1">
      <alignment horizontal="center" vertical="center" wrapText="1"/>
      <protection locked="0"/>
    </xf>
    <xf numFmtId="0" fontId="4" fillId="16" borderId="110" xfId="0" applyFont="1" applyFill="1" applyBorder="1" applyAlignment="1" applyProtection="1">
      <alignment horizontal="center" vertical="center" wrapText="1"/>
      <protection locked="0"/>
    </xf>
    <xf numFmtId="0" fontId="4" fillId="16" borderId="65" xfId="0" applyFont="1" applyFill="1" applyBorder="1" applyAlignment="1" applyProtection="1">
      <alignment horizontal="center" vertical="center" wrapText="1"/>
      <protection locked="0"/>
    </xf>
    <xf numFmtId="0" fontId="4" fillId="16" borderId="51" xfId="0" applyFont="1" applyFill="1" applyBorder="1" applyAlignment="1" applyProtection="1">
      <alignment horizontal="center" vertical="center"/>
      <protection locked="0"/>
    </xf>
    <xf numFmtId="0" fontId="4" fillId="16" borderId="52" xfId="0" applyFont="1" applyFill="1" applyBorder="1" applyAlignment="1" applyProtection="1">
      <alignment horizontal="center" vertical="center"/>
      <protection locked="0"/>
    </xf>
    <xf numFmtId="0" fontId="4" fillId="4" borderId="39" xfId="0" applyFont="1" applyFill="1" applyBorder="1" applyAlignment="1">
      <alignment horizontal="center" vertical="center" wrapText="1"/>
    </xf>
    <xf numFmtId="0" fontId="4" fillId="4" borderId="65" xfId="0" applyFont="1" applyFill="1" applyBorder="1" applyAlignment="1">
      <alignment horizontal="center" vertical="center" wrapText="1"/>
    </xf>
    <xf numFmtId="0" fontId="4" fillId="4" borderId="91"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90" xfId="0" applyFont="1" applyFill="1" applyBorder="1" applyAlignment="1">
      <alignment horizontal="center" vertical="center" wrapText="1"/>
    </xf>
    <xf numFmtId="0" fontId="5" fillId="4" borderId="6" xfId="0" applyFont="1" applyFill="1" applyBorder="1" applyAlignment="1">
      <alignment horizontal="left" vertical="center"/>
    </xf>
    <xf numFmtId="0" fontId="2" fillId="3" borderId="29" xfId="0" applyFont="1" applyFill="1" applyBorder="1" applyAlignment="1" applyProtection="1">
      <alignment horizontal="justify" vertical="center" wrapText="1"/>
      <protection locked="0"/>
    </xf>
    <xf numFmtId="0" fontId="0" fillId="0" borderId="30" xfId="0" applyBorder="1" applyAlignment="1">
      <alignment horizontal="justify" vertical="center" wrapText="1"/>
    </xf>
    <xf numFmtId="0" fontId="0" fillId="0" borderId="31" xfId="0" applyBorder="1" applyAlignment="1">
      <alignment horizontal="justify" vertical="center" wrapText="1"/>
    </xf>
    <xf numFmtId="0" fontId="4" fillId="4" borderId="107" xfId="0" applyFont="1" applyFill="1" applyBorder="1" applyAlignment="1">
      <alignment horizontal="center" vertical="center"/>
    </xf>
    <xf numFmtId="0" fontId="4" fillId="4" borderId="108" xfId="0" applyFont="1" applyFill="1" applyBorder="1" applyAlignment="1">
      <alignment horizontal="center" vertical="center"/>
    </xf>
    <xf numFmtId="0" fontId="4" fillId="4" borderId="109" xfId="0" applyFont="1" applyFill="1" applyBorder="1" applyAlignment="1">
      <alignment horizontal="center" vertical="center"/>
    </xf>
    <xf numFmtId="0" fontId="4" fillId="4" borderId="0" xfId="0" applyFont="1" applyFill="1" applyAlignment="1">
      <alignment horizontal="center" vertical="center"/>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4" fillId="4" borderId="39" xfId="0" applyFont="1" applyFill="1" applyBorder="1" applyAlignment="1">
      <alignment horizontal="center" vertical="center" textRotation="1"/>
    </xf>
    <xf numFmtId="0" fontId="4" fillId="4" borderId="65" xfId="0" applyFont="1" applyFill="1" applyBorder="1" applyAlignment="1">
      <alignment horizontal="center" vertical="center" textRotation="1"/>
    </xf>
    <xf numFmtId="0" fontId="4" fillId="4" borderId="55" xfId="0" applyFont="1" applyFill="1" applyBorder="1" applyAlignment="1">
      <alignment horizontal="center" vertical="center" wrapText="1"/>
    </xf>
    <xf numFmtId="9" fontId="0" fillId="0" borderId="23" xfId="4" applyFont="1" applyBorder="1" applyAlignment="1">
      <alignment horizontal="center" vertical="center" wrapText="1"/>
    </xf>
    <xf numFmtId="0" fontId="26" fillId="0" borderId="23" xfId="0" applyFont="1" applyBorder="1" applyAlignment="1">
      <alignment horizontal="center" vertical="center" wrapText="1"/>
    </xf>
    <xf numFmtId="0" fontId="0" fillId="0" borderId="97" xfId="0" applyBorder="1" applyAlignment="1">
      <alignment horizontal="center" vertical="center" wrapText="1"/>
    </xf>
    <xf numFmtId="0" fontId="0" fillId="0" borderId="92" xfId="0" applyBorder="1" applyAlignment="1">
      <alignment horizontal="center" vertical="center" wrapText="1"/>
    </xf>
    <xf numFmtId="0" fontId="0" fillId="0" borderId="32" xfId="0" applyBorder="1" applyAlignment="1">
      <alignment horizontal="center" vertical="center" wrapText="1"/>
    </xf>
    <xf numFmtId="0" fontId="12" fillId="0" borderId="32" xfId="0" applyFont="1" applyBorder="1" applyAlignment="1">
      <alignment horizontal="center" vertical="center" wrapText="1"/>
    </xf>
    <xf numFmtId="9" fontId="51" fillId="0" borderId="32" xfId="4" applyFont="1" applyBorder="1" applyAlignment="1">
      <alignment horizontal="center" vertical="center" wrapText="1"/>
    </xf>
    <xf numFmtId="0" fontId="26" fillId="0" borderId="32" xfId="0" applyFont="1" applyBorder="1" applyAlignment="1">
      <alignment horizontal="center" vertical="center" wrapText="1"/>
    </xf>
    <xf numFmtId="0" fontId="0" fillId="0" borderId="0" xfId="0" applyAlignment="1">
      <alignment horizontal="center" vertical="center" wrapText="1"/>
    </xf>
    <xf numFmtId="0" fontId="0" fillId="0" borderId="89" xfId="0" applyBorder="1" applyAlignment="1">
      <alignment horizontal="center" vertical="center" wrapText="1"/>
    </xf>
    <xf numFmtId="0" fontId="0" fillId="0" borderId="31" xfId="0" applyBorder="1" applyAlignment="1">
      <alignment horizontal="center" vertical="center" wrapText="1"/>
    </xf>
    <xf numFmtId="0" fontId="0" fillId="0" borderId="133" xfId="0" applyBorder="1" applyAlignment="1">
      <alignment horizontal="center" vertical="center" wrapText="1"/>
    </xf>
    <xf numFmtId="0" fontId="0" fillId="0" borderId="45" xfId="0" applyBorder="1" applyAlignment="1">
      <alignment horizontal="center" vertical="center" wrapText="1"/>
    </xf>
    <xf numFmtId="0" fontId="0" fillId="0" borderId="31" xfId="0" applyBorder="1" applyAlignment="1">
      <alignment horizontal="center" vertical="top" wrapText="1"/>
    </xf>
    <xf numFmtId="0" fontId="68" fillId="10" borderId="0" xfId="0" applyFont="1" applyFill="1" applyAlignment="1">
      <alignment horizontal="center" vertical="center" wrapText="1"/>
    </xf>
    <xf numFmtId="9" fontId="0" fillId="0" borderId="44" xfId="4" applyFont="1" applyBorder="1" applyAlignment="1">
      <alignment horizontal="center" vertical="center" wrapText="1"/>
    </xf>
    <xf numFmtId="9" fontId="0" fillId="0" borderId="28" xfId="4" applyFont="1" applyBorder="1" applyAlignment="1">
      <alignment horizontal="center" vertical="center" wrapText="1"/>
    </xf>
    <xf numFmtId="9" fontId="0" fillId="0" borderId="46" xfId="4" applyFont="1" applyBorder="1" applyAlignment="1">
      <alignment horizontal="center" vertical="center" wrapText="1"/>
    </xf>
    <xf numFmtId="0" fontId="26" fillId="0" borderId="44" xfId="0" applyFont="1" applyBorder="1" applyAlignment="1">
      <alignment horizontal="center" vertical="center" wrapText="1"/>
    </xf>
    <xf numFmtId="0" fontId="26" fillId="0" borderId="28" xfId="0" applyFont="1" applyBorder="1" applyAlignment="1">
      <alignment horizontal="center" vertical="center" wrapText="1"/>
    </xf>
    <xf numFmtId="0" fontId="26" fillId="0" borderId="46" xfId="0" applyFont="1" applyBorder="1" applyAlignment="1">
      <alignment horizontal="center" vertical="center" wrapText="1"/>
    </xf>
    <xf numFmtId="0" fontId="0" fillId="0" borderId="113" xfId="0" applyBorder="1" applyAlignment="1">
      <alignment horizontal="center" vertical="center" wrapText="1"/>
    </xf>
    <xf numFmtId="0" fontId="0" fillId="0" borderId="112" xfId="0" applyBorder="1" applyAlignment="1">
      <alignment horizontal="center" vertical="center" wrapText="1"/>
    </xf>
    <xf numFmtId="0" fontId="0" fillId="0" borderId="114" xfId="0" applyBorder="1" applyAlignment="1">
      <alignment horizontal="center" vertical="center" wrapText="1"/>
    </xf>
    <xf numFmtId="0" fontId="12" fillId="3" borderId="32" xfId="0" applyFont="1" applyFill="1" applyBorder="1" applyAlignment="1">
      <alignment horizontal="center" vertical="center" wrapText="1"/>
    </xf>
    <xf numFmtId="0" fontId="12" fillId="3" borderId="28" xfId="0" applyFont="1" applyFill="1" applyBorder="1" applyAlignment="1">
      <alignment horizontal="center" vertical="center" wrapText="1"/>
    </xf>
    <xf numFmtId="0" fontId="12" fillId="3" borderId="23" xfId="0" applyFont="1" applyFill="1" applyBorder="1" applyAlignment="1">
      <alignment horizontal="center" vertical="center" wrapText="1"/>
    </xf>
    <xf numFmtId="0" fontId="12" fillId="24" borderId="93" xfId="0" applyFont="1" applyFill="1" applyBorder="1" applyAlignment="1">
      <alignment horizontal="center" vertical="center" wrapText="1"/>
    </xf>
    <xf numFmtId="0" fontId="12" fillId="24" borderId="95" xfId="0" applyFont="1" applyFill="1" applyBorder="1" applyAlignment="1">
      <alignment horizontal="center" vertical="center" wrapText="1"/>
    </xf>
    <xf numFmtId="0" fontId="12" fillId="24" borderId="96" xfId="0" applyFont="1" applyFill="1" applyBorder="1" applyAlignment="1">
      <alignment horizontal="center" vertical="center" wrapText="1"/>
    </xf>
    <xf numFmtId="0" fontId="0" fillId="0" borderId="32" xfId="0" applyBorder="1" applyAlignment="1">
      <alignment horizontal="justify" vertical="center"/>
    </xf>
    <xf numFmtId="0" fontId="0" fillId="0" borderId="28" xfId="0" applyBorder="1" applyAlignment="1">
      <alignment horizontal="justify" vertical="center"/>
    </xf>
    <xf numFmtId="0" fontId="0" fillId="0" borderId="23" xfId="0" applyBorder="1" applyAlignment="1">
      <alignment horizontal="justify" vertical="center"/>
    </xf>
    <xf numFmtId="3" fontId="0" fillId="0" borderId="32" xfId="0" applyNumberFormat="1" applyBorder="1" applyAlignment="1">
      <alignment horizontal="justify" vertical="center"/>
    </xf>
    <xf numFmtId="3" fontId="0" fillId="0" borderId="28" xfId="0" applyNumberFormat="1" applyBorder="1" applyAlignment="1">
      <alignment horizontal="justify" vertical="center"/>
    </xf>
    <xf numFmtId="3" fontId="0" fillId="0" borderId="23" xfId="0" applyNumberFormat="1" applyBorder="1" applyAlignment="1">
      <alignment horizontal="justify" vertical="center"/>
    </xf>
    <xf numFmtId="0" fontId="12" fillId="23" borderId="93" xfId="0" applyFont="1" applyFill="1" applyBorder="1" applyAlignment="1">
      <alignment horizontal="center" vertical="center"/>
    </xf>
    <xf numFmtId="0" fontId="12" fillId="23" borderId="95" xfId="0" applyFont="1" applyFill="1" applyBorder="1" applyAlignment="1">
      <alignment horizontal="center" vertical="center"/>
    </xf>
    <xf numFmtId="0" fontId="12" fillId="23" borderId="96" xfId="0" applyFont="1" applyFill="1" applyBorder="1" applyAlignment="1">
      <alignment horizontal="center" vertical="center"/>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44" xfId="3" applyNumberFormat="1" applyFont="1" applyBorder="1" applyAlignment="1">
      <alignment horizontal="center" vertical="center" wrapText="1"/>
    </xf>
    <xf numFmtId="2" fontId="0" fillId="0" borderId="28" xfId="3" applyNumberFormat="1" applyFont="1" applyBorder="1" applyAlignment="1">
      <alignment horizontal="center" vertical="center" wrapText="1"/>
    </xf>
    <xf numFmtId="2" fontId="0" fillId="0" borderId="46" xfId="3" applyNumberFormat="1" applyFont="1" applyBorder="1" applyAlignment="1">
      <alignment horizontal="center" vertical="center" wrapText="1"/>
    </xf>
    <xf numFmtId="2" fontId="0" fillId="0" borderId="23" xfId="3" applyNumberFormat="1" applyFont="1" applyBorder="1" applyAlignment="1">
      <alignment horizontal="center" vertical="center" wrapText="1"/>
    </xf>
    <xf numFmtId="0" fontId="27" fillId="4" borderId="60" xfId="0" applyFont="1" applyFill="1" applyBorder="1" applyAlignment="1">
      <alignment horizontal="center" vertical="center"/>
    </xf>
    <xf numFmtId="0" fontId="27" fillId="4" borderId="61" xfId="0" applyFont="1" applyFill="1" applyBorder="1" applyAlignment="1">
      <alignment horizontal="center" vertical="center"/>
    </xf>
    <xf numFmtId="0" fontId="27" fillId="4" borderId="62" xfId="0" applyFont="1" applyFill="1" applyBorder="1" applyAlignment="1">
      <alignment horizontal="center" vertical="center"/>
    </xf>
    <xf numFmtId="0" fontId="27" fillId="4" borderId="0" xfId="0" applyFont="1" applyFill="1" applyAlignment="1">
      <alignment horizontal="center" vertical="center"/>
    </xf>
    <xf numFmtId="0" fontId="6" fillId="3" borderId="57"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63" xfId="0" applyFont="1" applyFill="1" applyBorder="1" applyAlignment="1">
      <alignment horizontal="center" vertical="center"/>
    </xf>
    <xf numFmtId="0" fontId="6" fillId="3" borderId="64"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9"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2" fillId="3" borderId="6" xfId="0" applyFont="1" applyFill="1" applyBorder="1" applyAlignment="1" applyProtection="1">
      <alignment horizontal="justify" vertical="center"/>
      <protection locked="0"/>
    </xf>
    <xf numFmtId="0" fontId="2" fillId="3" borderId="6" xfId="0" applyFont="1" applyFill="1" applyBorder="1" applyAlignment="1" applyProtection="1">
      <alignment horizontal="justify" vertical="center" wrapText="1"/>
      <protection locked="0"/>
    </xf>
    <xf numFmtId="0" fontId="0" fillId="7" borderId="93" xfId="0" applyFill="1" applyBorder="1" applyAlignment="1">
      <alignment horizontal="center" vertical="center"/>
    </xf>
    <xf numFmtId="0" fontId="0" fillId="7" borderId="95" xfId="0" applyFill="1" applyBorder="1" applyAlignment="1">
      <alignment horizontal="center" vertical="center"/>
    </xf>
    <xf numFmtId="0" fontId="0" fillId="7" borderId="96" xfId="0" applyFill="1" applyBorder="1" applyAlignment="1">
      <alignment horizontal="center" vertical="center"/>
    </xf>
    <xf numFmtId="0" fontId="0" fillId="3" borderId="93" xfId="0" applyFill="1" applyBorder="1" applyAlignment="1">
      <alignment horizontal="center" vertical="center"/>
    </xf>
    <xf numFmtId="0" fontId="0" fillId="3" borderId="95" xfId="0" applyFill="1" applyBorder="1" applyAlignment="1">
      <alignment horizontal="center" vertical="center"/>
    </xf>
    <xf numFmtId="0" fontId="0" fillId="3" borderId="96" xfId="0" applyFill="1" applyBorder="1" applyAlignment="1">
      <alignment horizontal="center" vertical="center"/>
    </xf>
    <xf numFmtId="0" fontId="12" fillId="3" borderId="93" xfId="0" applyFont="1" applyFill="1" applyBorder="1" applyAlignment="1">
      <alignment horizontal="center" vertical="center"/>
    </xf>
    <xf numFmtId="0" fontId="12" fillId="3" borderId="95" xfId="0" applyFont="1" applyFill="1" applyBorder="1" applyAlignment="1">
      <alignment horizontal="center" vertical="center"/>
    </xf>
    <xf numFmtId="0" fontId="12" fillId="3" borderId="96" xfId="0" applyFont="1" applyFill="1" applyBorder="1" applyAlignment="1">
      <alignment horizontal="center" vertical="center"/>
    </xf>
    <xf numFmtId="0" fontId="0" fillId="0" borderId="6" xfId="0" applyBorder="1" applyAlignment="1">
      <alignment horizontal="center" vertical="center"/>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9" fontId="0" fillId="0" borderId="44" xfId="0" applyNumberFormat="1" applyBorder="1" applyAlignment="1">
      <alignment horizontal="center" vertical="center" wrapText="1"/>
    </xf>
    <xf numFmtId="2" fontId="0" fillId="0" borderId="44" xfId="0" applyNumberFormat="1" applyBorder="1" applyAlignment="1">
      <alignment horizontal="center" vertical="center" wrapText="1"/>
    </xf>
    <xf numFmtId="0" fontId="4" fillId="4" borderId="54" xfId="0" applyFont="1" applyFill="1" applyBorder="1" applyAlignment="1">
      <alignment horizontal="center" vertical="center"/>
    </xf>
    <xf numFmtId="0" fontId="4" fillId="4" borderId="64" xfId="0" applyFont="1" applyFill="1" applyBorder="1" applyAlignment="1">
      <alignment horizontal="center" vertical="center"/>
    </xf>
    <xf numFmtId="0" fontId="4" fillId="4" borderId="6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3" borderId="111" xfId="0" applyFont="1" applyFill="1" applyBorder="1" applyAlignment="1">
      <alignment horizontal="center" vertical="center" wrapText="1"/>
    </xf>
    <xf numFmtId="0" fontId="4" fillId="3" borderId="66" xfId="0" applyFont="1" applyFill="1" applyBorder="1" applyAlignment="1">
      <alignment horizontal="center" vertical="center" wrapText="1"/>
    </xf>
    <xf numFmtId="0" fontId="27"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4" fillId="4" borderId="56" xfId="0" applyFont="1" applyFill="1" applyBorder="1" applyAlignment="1">
      <alignment horizontal="center" vertical="center"/>
    </xf>
    <xf numFmtId="0" fontId="4" fillId="4" borderId="75" xfId="0" applyFont="1" applyFill="1" applyBorder="1" applyAlignment="1">
      <alignment horizontal="center" vertical="center"/>
    </xf>
    <xf numFmtId="2" fontId="0" fillId="0" borderId="46" xfId="0" applyNumberFormat="1" applyBorder="1" applyAlignment="1">
      <alignment horizontal="center" vertical="center" wrapText="1"/>
    </xf>
    <xf numFmtId="0" fontId="0" fillId="11" borderId="93" xfId="0" applyFill="1" applyBorder="1" applyAlignment="1">
      <alignment horizontal="center" vertical="center" wrapText="1"/>
    </xf>
    <xf numFmtId="0" fontId="0" fillId="11" borderId="95" xfId="0" applyFill="1" applyBorder="1" applyAlignment="1">
      <alignment horizontal="center" vertical="center" wrapText="1"/>
    </xf>
    <xf numFmtId="0" fontId="0" fillId="11" borderId="96" xfId="0" applyFill="1" applyBorder="1" applyAlignment="1">
      <alignment horizontal="center" vertical="center" wrapText="1"/>
    </xf>
    <xf numFmtId="0" fontId="0" fillId="0" borderId="24" xfId="0" applyBorder="1" applyAlignment="1">
      <alignment horizontal="center" vertical="center"/>
    </xf>
    <xf numFmtId="9" fontId="0" fillId="0" borderId="46" xfId="0" applyNumberFormat="1" applyBorder="1" applyAlignment="1">
      <alignment horizontal="center" vertical="center" wrapText="1"/>
    </xf>
    <xf numFmtId="0" fontId="48" fillId="0" borderId="34" xfId="0" applyFont="1" applyBorder="1" applyAlignment="1">
      <alignment horizontal="left" vertical="top" wrapText="1"/>
    </xf>
    <xf numFmtId="0" fontId="48" fillId="0" borderId="0" xfId="0" applyFont="1" applyAlignment="1">
      <alignment horizontal="left" vertical="top" wrapText="1"/>
    </xf>
    <xf numFmtId="0" fontId="48" fillId="0" borderId="74" xfId="0" applyFont="1" applyBorder="1" applyAlignment="1">
      <alignment horizontal="left" vertical="top" wrapText="1"/>
    </xf>
    <xf numFmtId="0" fontId="48" fillId="0" borderId="34" xfId="0" applyFont="1" applyBorder="1" applyAlignment="1">
      <alignment horizontal="left" vertical="center" wrapText="1"/>
    </xf>
    <xf numFmtId="0" fontId="48" fillId="0" borderId="0" xfId="0" applyFont="1" applyAlignment="1">
      <alignment horizontal="left" vertical="center" wrapText="1"/>
    </xf>
    <xf numFmtId="0" fontId="48" fillId="0" borderId="74" xfId="0" applyFont="1" applyBorder="1" applyAlignment="1">
      <alignment horizontal="left" vertical="center" wrapText="1"/>
    </xf>
    <xf numFmtId="0" fontId="48" fillId="0" borderId="6" xfId="0" applyFont="1" applyBorder="1" applyAlignment="1">
      <alignment horizontal="left" vertical="center" wrapText="1"/>
    </xf>
    <xf numFmtId="0" fontId="44" fillId="6" borderId="0" xfId="0" applyFont="1" applyFill="1" applyAlignment="1">
      <alignment horizontal="center" vertical="center" wrapText="1" readingOrder="1"/>
    </xf>
    <xf numFmtId="0" fontId="44" fillId="6" borderId="6" xfId="0" applyFont="1" applyFill="1" applyBorder="1" applyAlignment="1">
      <alignment horizontal="center" vertical="center" wrapText="1" readingOrder="1"/>
    </xf>
    <xf numFmtId="0" fontId="42" fillId="0" borderId="71" xfId="0" applyFont="1" applyBorder="1" applyAlignment="1">
      <alignment horizontal="center" vertical="center"/>
    </xf>
    <xf numFmtId="0" fontId="42" fillId="0" borderId="10" xfId="0" applyFont="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5" fillId="0" borderId="11" xfId="0" applyFont="1" applyBorder="1" applyAlignment="1">
      <alignment horizontal="center" vertical="center" wrapText="1"/>
    </xf>
    <xf numFmtId="0" fontId="55" fillId="0" borderId="0" xfId="0" applyFont="1" applyAlignment="1">
      <alignment horizontal="center" vertical="center" wrapText="1"/>
    </xf>
    <xf numFmtId="0" fontId="31" fillId="12" borderId="0" xfId="0" applyFont="1" applyFill="1" applyAlignment="1">
      <alignment horizontal="center" vertical="center" wrapText="1" readingOrder="1"/>
    </xf>
    <xf numFmtId="0" fontId="31"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1" fillId="12" borderId="11" xfId="0" applyFont="1" applyFill="1" applyBorder="1" applyAlignment="1">
      <alignment horizontal="center" vertical="center" textRotation="90" wrapText="1" readingOrder="1"/>
    </xf>
    <xf numFmtId="0" fontId="31" fillId="12" borderId="0" xfId="0" applyFont="1" applyFill="1" applyAlignment="1">
      <alignment horizontal="center" vertical="center" textRotation="90" wrapText="1" readingOrder="1"/>
    </xf>
    <xf numFmtId="0" fontId="32" fillId="14" borderId="25" xfId="0" applyFont="1" applyFill="1" applyBorder="1" applyAlignment="1">
      <alignment horizontal="center" vertical="center" wrapText="1" readingOrder="1"/>
    </xf>
    <xf numFmtId="0" fontId="32" fillId="14" borderId="26" xfId="0" applyFont="1" applyFill="1" applyBorder="1" applyAlignment="1">
      <alignment horizontal="center" vertical="center" wrapText="1" readingOrder="1"/>
    </xf>
    <xf numFmtId="0" fontId="32"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2" fillId="13" borderId="25" xfId="0" applyFont="1" applyFill="1" applyBorder="1" applyAlignment="1">
      <alignment horizontal="center" vertical="center" wrapText="1" readingOrder="1"/>
    </xf>
    <xf numFmtId="0" fontId="32"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2" fillId="18" borderId="25" xfId="0" applyFont="1" applyFill="1" applyBorder="1" applyAlignment="1">
      <alignment horizontal="center" vertical="center" wrapText="1" readingOrder="1"/>
    </xf>
    <xf numFmtId="0" fontId="32" fillId="18" borderId="26" xfId="0" applyFont="1" applyFill="1" applyBorder="1" applyAlignment="1">
      <alignment horizontal="center" vertical="center" wrapText="1" readingOrder="1"/>
    </xf>
    <xf numFmtId="0" fontId="32" fillId="7" borderId="25" xfId="0" applyFont="1" applyFill="1" applyBorder="1" applyAlignment="1">
      <alignment horizontal="center" vertical="center" wrapText="1" readingOrder="1"/>
    </xf>
    <xf numFmtId="0" fontId="32"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13" fillId="0" borderId="6" xfId="0" applyFont="1" applyBorder="1" applyAlignment="1">
      <alignment horizontal="center" vertical="center"/>
    </xf>
    <xf numFmtId="0" fontId="13" fillId="0" borderId="24" xfId="0" applyFont="1" applyBorder="1" applyAlignment="1">
      <alignment horizontal="center" vertical="center"/>
    </xf>
    <xf numFmtId="0" fontId="13" fillId="0" borderId="77" xfId="0" applyFont="1" applyBorder="1" applyAlignment="1">
      <alignment horizontal="center" vertical="center"/>
    </xf>
    <xf numFmtId="0" fontId="13" fillId="0" borderId="78" xfId="0" applyFont="1" applyBorder="1" applyAlignment="1">
      <alignment horizontal="center" vertical="center"/>
    </xf>
    <xf numFmtId="0" fontId="13" fillId="0" borderId="32" xfId="0" applyFont="1" applyBorder="1" applyAlignment="1" applyProtection="1">
      <alignment horizontal="center" vertical="center"/>
      <protection locked="0"/>
    </xf>
    <xf numFmtId="0" fontId="13" fillId="0" borderId="28" xfId="0" applyFont="1" applyBorder="1" applyAlignment="1" applyProtection="1">
      <alignment horizontal="center" vertical="center"/>
      <protection locked="0"/>
    </xf>
    <xf numFmtId="0" fontId="13" fillId="0" borderId="23" xfId="0" applyFont="1" applyBorder="1" applyAlignment="1" applyProtection="1">
      <alignment horizontal="center" vertical="center"/>
      <protection locked="0"/>
    </xf>
    <xf numFmtId="1" fontId="34" fillId="11" borderId="94" xfId="0" applyNumberFormat="1" applyFont="1" applyFill="1" applyBorder="1" applyAlignment="1" applyProtection="1">
      <alignment horizontal="center" vertical="center" wrapText="1"/>
      <protection locked="0"/>
    </xf>
    <xf numFmtId="1" fontId="34" fillId="11" borderId="95" xfId="0" applyNumberFormat="1" applyFont="1" applyFill="1" applyBorder="1" applyAlignment="1" applyProtection="1">
      <alignment horizontal="center" vertical="center" wrapText="1"/>
      <protection locked="0"/>
    </xf>
    <xf numFmtId="1" fontId="34" fillId="0" borderId="35" xfId="0" applyNumberFormat="1" applyFont="1" applyBorder="1" applyAlignment="1" applyProtection="1">
      <alignment horizontal="center" vertical="center" wrapText="1"/>
      <protection locked="0"/>
    </xf>
    <xf numFmtId="1" fontId="34" fillId="0" borderId="6" xfId="0" applyNumberFormat="1" applyFont="1" applyBorder="1" applyAlignment="1" applyProtection="1">
      <alignment horizontal="center" vertical="center" wrapText="1"/>
      <protection locked="0"/>
    </xf>
    <xf numFmtId="1" fontId="23" fillId="0" borderId="32" xfId="0" applyNumberFormat="1" applyFont="1" applyBorder="1" applyAlignment="1">
      <alignment horizontal="center" vertical="center"/>
    </xf>
    <xf numFmtId="1" fontId="23" fillId="0" borderId="28" xfId="0" applyNumberFormat="1" applyFont="1" applyBorder="1" applyAlignment="1">
      <alignment horizontal="center" vertical="center"/>
    </xf>
    <xf numFmtId="1" fontId="23" fillId="0" borderId="23" xfId="0" applyNumberFormat="1" applyFont="1" applyBorder="1" applyAlignment="1">
      <alignment horizontal="center" vertical="center"/>
    </xf>
    <xf numFmtId="1" fontId="34" fillId="0" borderId="32" xfId="0" applyNumberFormat="1" applyFont="1" applyBorder="1" applyAlignment="1">
      <alignment horizontal="center" vertical="center"/>
    </xf>
    <xf numFmtId="1" fontId="34" fillId="0" borderId="28" xfId="0" applyNumberFormat="1" applyFont="1" applyBorder="1" applyAlignment="1">
      <alignment horizontal="center" vertical="center"/>
    </xf>
    <xf numFmtId="1" fontId="34" fillId="0" borderId="23" xfId="0" applyNumberFormat="1" applyFont="1" applyBorder="1" applyAlignment="1">
      <alignment horizontal="center" vertical="center"/>
    </xf>
    <xf numFmtId="1" fontId="34" fillId="0" borderId="94" xfId="0" applyNumberFormat="1" applyFont="1" applyBorder="1" applyAlignment="1" applyProtection="1">
      <alignment horizontal="center" vertical="center" wrapText="1"/>
      <protection locked="0"/>
    </xf>
    <xf numFmtId="1" fontId="34" fillId="0" borderId="95" xfId="0" applyNumberFormat="1" applyFont="1" applyBorder="1" applyAlignment="1" applyProtection="1">
      <alignment horizontal="center" vertical="center" wrapText="1"/>
      <protection locked="0"/>
    </xf>
    <xf numFmtId="14" fontId="13" fillId="0" borderId="23" xfId="0" applyNumberFormat="1" applyFont="1" applyBorder="1" applyAlignment="1">
      <alignment horizontal="center" vertical="center"/>
    </xf>
    <xf numFmtId="0" fontId="13" fillId="0" borderId="6" xfId="0" applyFont="1" applyBorder="1" applyAlignment="1">
      <alignment horizontal="center" vertical="center" wrapText="1"/>
    </xf>
    <xf numFmtId="0" fontId="13" fillId="0" borderId="6" xfId="0" applyFont="1" applyBorder="1" applyAlignment="1" applyProtection="1">
      <alignment horizontal="center" vertical="center"/>
      <protection locked="0"/>
    </xf>
    <xf numFmtId="1" fontId="23" fillId="0" borderId="6" xfId="0" applyNumberFormat="1" applyFont="1" applyBorder="1" applyAlignment="1">
      <alignment horizontal="center" vertical="center"/>
    </xf>
    <xf numFmtId="0" fontId="23" fillId="0" borderId="6" xfId="0" applyFont="1" applyBorder="1" applyAlignment="1">
      <alignment horizontal="center" vertical="center"/>
    </xf>
    <xf numFmtId="1" fontId="34" fillId="0" borderId="6" xfId="0" applyNumberFormat="1" applyFont="1" applyBorder="1" applyAlignment="1">
      <alignment horizontal="center" vertical="center"/>
    </xf>
    <xf numFmtId="0" fontId="34" fillId="0" borderId="6" xfId="0" applyFont="1" applyBorder="1" applyAlignment="1">
      <alignment horizontal="center" vertical="center"/>
    </xf>
    <xf numFmtId="0" fontId="13" fillId="0" borderId="97" xfId="0" applyFont="1" applyBorder="1" applyAlignment="1">
      <alignment horizontal="center" vertical="center" wrapText="1"/>
    </xf>
    <xf numFmtId="0" fontId="13" fillId="0" borderId="77" xfId="0" applyFont="1" applyBorder="1" applyAlignment="1">
      <alignment horizontal="center" vertical="center" wrapText="1"/>
    </xf>
    <xf numFmtId="1" fontId="23" fillId="0" borderId="35" xfId="0" applyNumberFormat="1" applyFont="1" applyBorder="1" applyAlignment="1">
      <alignment horizontal="center" vertical="center"/>
    </xf>
    <xf numFmtId="1" fontId="34" fillId="0" borderId="35" xfId="0" applyNumberFormat="1" applyFont="1" applyBorder="1" applyAlignment="1">
      <alignment horizontal="center" vertical="center"/>
    </xf>
    <xf numFmtId="14" fontId="13" fillId="0" borderId="6" xfId="0" applyNumberFormat="1" applyFont="1" applyBorder="1" applyAlignment="1">
      <alignment horizontal="center" vertical="center"/>
    </xf>
    <xf numFmtId="0" fontId="13" fillId="0" borderId="76" xfId="0" applyFont="1" applyBorder="1" applyAlignment="1">
      <alignment horizontal="center" vertical="center" wrapText="1"/>
    </xf>
    <xf numFmtId="0" fontId="13" fillId="0" borderId="133" xfId="0" applyFont="1" applyBorder="1" applyAlignment="1">
      <alignment horizontal="center" vertical="center" wrapText="1"/>
    </xf>
    <xf numFmtId="0" fontId="13" fillId="0" borderId="35" xfId="0" applyFont="1" applyBorder="1" applyAlignment="1" applyProtection="1">
      <alignment horizontal="center" vertical="center"/>
      <protection locked="0"/>
    </xf>
    <xf numFmtId="0" fontId="13" fillId="0" borderId="35" xfId="0" applyFont="1" applyBorder="1" applyAlignment="1">
      <alignment horizontal="center" vertical="center" wrapText="1"/>
    </xf>
    <xf numFmtId="0" fontId="13" fillId="0" borderId="32" xfId="0" applyFont="1" applyBorder="1" applyAlignment="1">
      <alignment horizontal="center" vertical="center" wrapText="1"/>
    </xf>
    <xf numFmtId="0" fontId="13" fillId="0" borderId="35" xfId="0" applyFont="1" applyBorder="1" applyAlignment="1">
      <alignment horizontal="center" vertical="center"/>
    </xf>
    <xf numFmtId="0" fontId="13" fillId="0" borderId="32" xfId="0" applyFont="1" applyBorder="1" applyAlignment="1">
      <alignment horizontal="center" vertic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7" fillId="4" borderId="2" xfId="0" applyFont="1" applyFill="1" applyBorder="1" applyAlignment="1">
      <alignment horizontal="center" vertical="center" wrapText="1"/>
    </xf>
    <xf numFmtId="0" fontId="37" fillId="4" borderId="50" xfId="0" applyFont="1" applyFill="1" applyBorder="1" applyAlignment="1">
      <alignment horizontal="center" vertical="center" wrapText="1"/>
    </xf>
    <xf numFmtId="0" fontId="37" fillId="4" borderId="0" xfId="0" applyFont="1" applyFill="1" applyAlignment="1">
      <alignment horizontal="center" vertical="center" wrapText="1"/>
    </xf>
    <xf numFmtId="0" fontId="37" fillId="4" borderId="36" xfId="0" applyFont="1" applyFill="1" applyBorder="1" applyAlignment="1">
      <alignment horizontal="center" vertical="center" wrapText="1"/>
    </xf>
    <xf numFmtId="0" fontId="2" fillId="3" borderId="29" xfId="0" applyFont="1" applyFill="1" applyBorder="1" applyAlignment="1" applyProtection="1">
      <alignment horizontal="left" vertical="center"/>
      <protection locked="0"/>
    </xf>
    <xf numFmtId="0" fontId="2" fillId="3" borderId="30" xfId="0" applyFont="1" applyFill="1" applyBorder="1" applyAlignment="1" applyProtection="1">
      <alignment horizontal="left" vertical="center"/>
      <protection locked="0"/>
    </xf>
    <xf numFmtId="0" fontId="2" fillId="3" borderId="31" xfId="0" applyFont="1" applyFill="1" applyBorder="1" applyAlignment="1" applyProtection="1">
      <alignment horizontal="left" vertical="center"/>
      <protection locked="0"/>
    </xf>
    <xf numFmtId="0" fontId="2" fillId="3" borderId="29" xfId="0" applyFont="1" applyFill="1" applyBorder="1" applyAlignment="1" applyProtection="1">
      <alignment horizontal="left" vertical="center" wrapText="1"/>
      <protection locked="0"/>
    </xf>
    <xf numFmtId="0" fontId="2" fillId="3" borderId="30"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wrapText="1"/>
      <protection locked="0"/>
    </xf>
    <xf numFmtId="0" fontId="36" fillId="4" borderId="39" xfId="0" applyFont="1" applyFill="1" applyBorder="1" applyAlignment="1">
      <alignment horizontal="center" vertical="center" wrapText="1"/>
    </xf>
    <xf numFmtId="0" fontId="36" fillId="4" borderId="42" xfId="0" applyFont="1" applyFill="1" applyBorder="1" applyAlignment="1">
      <alignment horizontal="center" vertical="center" wrapText="1"/>
    </xf>
    <xf numFmtId="0" fontId="36" fillId="4" borderId="40" xfId="0" applyFont="1" applyFill="1" applyBorder="1" applyAlignment="1">
      <alignment horizontal="center" vertical="center" wrapText="1"/>
    </xf>
    <xf numFmtId="0" fontId="36" fillId="4" borderId="41" xfId="0" applyFont="1" applyFill="1" applyBorder="1" applyAlignment="1">
      <alignment horizontal="center" vertical="center" wrapText="1"/>
    </xf>
    <xf numFmtId="0" fontId="35" fillId="4" borderId="40" xfId="0" applyFont="1" applyFill="1" applyBorder="1" applyAlignment="1" applyProtection="1">
      <alignment horizontal="center" vertical="center" wrapText="1"/>
      <protection locked="0"/>
    </xf>
    <xf numFmtId="0" fontId="35" fillId="4" borderId="40" xfId="0" applyFont="1" applyFill="1" applyBorder="1" applyAlignment="1">
      <alignment horizontal="center" vertical="center"/>
    </xf>
    <xf numFmtId="0" fontId="35" fillId="4" borderId="49" xfId="0" applyFont="1" applyFill="1" applyBorder="1" applyAlignment="1">
      <alignment horizontal="center" vertical="center"/>
    </xf>
    <xf numFmtId="0" fontId="35" fillId="4" borderId="41" xfId="0" applyFont="1" applyFill="1" applyBorder="1" applyAlignment="1">
      <alignment horizontal="center" vertical="center"/>
    </xf>
    <xf numFmtId="0" fontId="35" fillId="16" borderId="38" xfId="0" applyFont="1" applyFill="1" applyBorder="1" applyAlignment="1" applyProtection="1">
      <alignment horizontal="center" vertical="center" wrapText="1"/>
      <protection locked="0"/>
    </xf>
    <xf numFmtId="0" fontId="35" fillId="4" borderId="38" xfId="0" applyFont="1" applyFill="1" applyBorder="1" applyAlignment="1" applyProtection="1">
      <alignment horizontal="center" vertical="center" wrapText="1"/>
      <protection locked="0"/>
    </xf>
    <xf numFmtId="0" fontId="2" fillId="3" borderId="131" xfId="0" applyFont="1" applyFill="1" applyBorder="1" applyAlignment="1" applyProtection="1">
      <alignment horizontal="left" vertical="center" wrapText="1"/>
      <protection locked="0"/>
    </xf>
    <xf numFmtId="0" fontId="2" fillId="3" borderId="132" xfId="0" applyFont="1" applyFill="1" applyBorder="1" applyAlignment="1" applyProtection="1">
      <alignment horizontal="left" vertical="center" wrapText="1"/>
      <protection locked="0"/>
    </xf>
    <xf numFmtId="0" fontId="2" fillId="3" borderId="116" xfId="0" applyFont="1" applyFill="1" applyBorder="1" applyAlignment="1" applyProtection="1">
      <alignment horizontal="left" vertical="center" wrapText="1"/>
      <protection locked="0"/>
    </xf>
    <xf numFmtId="0" fontId="29" fillId="17" borderId="47" xfId="0" applyFont="1" applyFill="1" applyBorder="1" applyAlignment="1">
      <alignment horizontal="center"/>
    </xf>
    <xf numFmtId="0" fontId="29" fillId="17" borderId="48" xfId="0" applyFont="1" applyFill="1" applyBorder="1" applyAlignment="1">
      <alignment horizontal="center"/>
    </xf>
    <xf numFmtId="14" fontId="13" fillId="0" borderId="35" xfId="0" applyNumberFormat="1" applyFont="1" applyBorder="1" applyAlignment="1">
      <alignment horizontal="center" vertical="center"/>
    </xf>
    <xf numFmtId="0" fontId="13" fillId="0" borderId="76" xfId="0" applyFont="1" applyBorder="1" applyAlignment="1">
      <alignment horizontal="center" vertical="center"/>
    </xf>
  </cellXfs>
  <cellStyles count="6">
    <cellStyle name="Millares" xfId="3" builtinId="3"/>
    <cellStyle name="Normal" xfId="0" builtinId="0"/>
    <cellStyle name="Normal - Style1 2" xfId="1"/>
    <cellStyle name="Normal 2" xfId="5"/>
    <cellStyle name="Normal 2 2" xfId="2"/>
    <cellStyle name="Porcentaje" xfId="4" builtinId="5"/>
  </cellStyles>
  <dxfs count="728">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colors>
    <mruColors>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6.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6.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xmlns=""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0</xdr:colOff>
      <xdr:row>0</xdr:row>
      <xdr:rowOff>139700</xdr:rowOff>
    </xdr:from>
    <xdr:ext cx="2628900" cy="854235"/>
    <xdr:pic>
      <xdr:nvPicPr>
        <xdr:cNvPr id="12" name="Imagen 11">
          <a:extLst>
            <a:ext uri="{FF2B5EF4-FFF2-40B4-BE49-F238E27FC236}">
              <a16:creationId xmlns:a16="http://schemas.microsoft.com/office/drawing/2014/main" xmlns="" id="{00000000-0008-0000-0000-00000C000000}"/>
            </a:ext>
          </a:extLst>
        </xdr:cNvPr>
        <xdr:cNvPicPr>
          <a:picLocks noChangeAspect="1"/>
        </xdr:cNvPicPr>
      </xdr:nvPicPr>
      <xdr:blipFill>
        <a:blip xmlns:r="http://schemas.openxmlformats.org/officeDocument/2006/relationships" r:embed="rId1"/>
        <a:stretch>
          <a:fillRect/>
        </a:stretch>
      </xdr:blipFill>
      <xdr:spPr>
        <a:xfrm>
          <a:off x="0" y="139700"/>
          <a:ext cx="2628900" cy="854235"/>
        </a:xfrm>
        <a:prstGeom prst="rect">
          <a:avLst/>
        </a:prstGeom>
      </xdr:spPr>
    </xdr:pic>
    <xdr:clientData/>
  </xdr:oneCellAnchor>
  <xdr:twoCellAnchor editAs="oneCell">
    <xdr:from>
      <xdr:col>6</xdr:col>
      <xdr:colOff>1767418</xdr:colOff>
      <xdr:row>0</xdr:row>
      <xdr:rowOff>359834</xdr:rowOff>
    </xdr:from>
    <xdr:to>
      <xdr:col>8</xdr:col>
      <xdr:colOff>539752</xdr:colOff>
      <xdr:row>2</xdr:row>
      <xdr:rowOff>90841</xdr:rowOff>
    </xdr:to>
    <xdr:pic>
      <xdr:nvPicPr>
        <xdr:cNvPr id="11" name="Picture 9">
          <a:extLst>
            <a:ext uri="{FF2B5EF4-FFF2-40B4-BE49-F238E27FC236}">
              <a16:creationId xmlns:a16="http://schemas.microsoft.com/office/drawing/2014/main" xmlns="" id="{F856BDF5-3A2F-48E5-A5B1-A8CEE109DFAD}"/>
            </a:ext>
          </a:extLst>
        </xdr:cNvPr>
        <xdr:cNvPicPr>
          <a:picLocks noChangeAspect="1"/>
        </xdr:cNvPicPr>
      </xdr:nvPicPr>
      <xdr:blipFill>
        <a:blip xmlns:r="http://schemas.openxmlformats.org/officeDocument/2006/relationships" r:embed="rId2"/>
        <a:stretch>
          <a:fillRect/>
        </a:stretch>
      </xdr:blipFill>
      <xdr:spPr>
        <a:xfrm>
          <a:off x="11461751" y="359834"/>
          <a:ext cx="1545168" cy="45067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11" name="CuadroTexto 10">
          <a:extLst>
            <a:ext uri="{FF2B5EF4-FFF2-40B4-BE49-F238E27FC236}">
              <a16:creationId xmlns:a16="http://schemas.microsoft.com/office/drawing/2014/main" xmlns="" id="{E3F587A7-19FA-45A0-8058-A0AED6AAFB18}"/>
            </a:ext>
          </a:extLst>
        </xdr:cNvPr>
        <xdr:cNvSpPr txBox="1"/>
      </xdr:nvSpPr>
      <xdr:spPr>
        <a:xfrm>
          <a:off x="15958185" y="377761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92605</xdr:colOff>
      <xdr:row>0</xdr:row>
      <xdr:rowOff>79375</xdr:rowOff>
    </xdr:from>
    <xdr:to>
      <xdr:col>0</xdr:col>
      <xdr:colOff>2724151</xdr:colOff>
      <xdr:row>0</xdr:row>
      <xdr:rowOff>812706</xdr:rowOff>
    </xdr:to>
    <xdr:pic>
      <xdr:nvPicPr>
        <xdr:cNvPr id="12" name="Picture 8">
          <a:extLst>
            <a:ext uri="{FF2B5EF4-FFF2-40B4-BE49-F238E27FC236}">
              <a16:creationId xmlns:a16="http://schemas.microsoft.com/office/drawing/2014/main" xmlns="" id="{71A6078C-37B0-4C02-AFB3-8245F6A48617}"/>
            </a:ext>
          </a:extLst>
        </xdr:cNvPr>
        <xdr:cNvPicPr>
          <a:picLocks noChangeAspect="1"/>
        </xdr:cNvPicPr>
      </xdr:nvPicPr>
      <xdr:blipFill>
        <a:blip xmlns:r="http://schemas.openxmlformats.org/officeDocument/2006/relationships" r:embed="rId1"/>
        <a:stretch>
          <a:fillRect/>
        </a:stretch>
      </xdr:blipFill>
      <xdr:spPr>
        <a:xfrm>
          <a:off x="92605" y="79375"/>
          <a:ext cx="2631546" cy="780145"/>
        </a:xfrm>
        <a:prstGeom prst="rect">
          <a:avLst/>
        </a:prstGeom>
      </xdr:spPr>
    </xdr:pic>
    <xdr:clientData/>
  </xdr:twoCellAnchor>
  <xdr:twoCellAnchor editAs="oneCell">
    <xdr:from>
      <xdr:col>4</xdr:col>
      <xdr:colOff>3556907</xdr:colOff>
      <xdr:row>0</xdr:row>
      <xdr:rowOff>155158</xdr:rowOff>
    </xdr:from>
    <xdr:to>
      <xdr:col>4</xdr:col>
      <xdr:colOff>5423760</xdr:colOff>
      <xdr:row>0</xdr:row>
      <xdr:rowOff>814518</xdr:rowOff>
    </xdr:to>
    <xdr:pic>
      <xdr:nvPicPr>
        <xdr:cNvPr id="13" name="Picture 9">
          <a:extLst>
            <a:ext uri="{FF2B5EF4-FFF2-40B4-BE49-F238E27FC236}">
              <a16:creationId xmlns:a16="http://schemas.microsoft.com/office/drawing/2014/main" xmlns="" id="{90B78A16-86BA-44E7-89A6-2CBEDF2D6086}"/>
            </a:ext>
          </a:extLst>
        </xdr:cNvPr>
        <xdr:cNvPicPr>
          <a:picLocks noChangeAspect="1"/>
        </xdr:cNvPicPr>
      </xdr:nvPicPr>
      <xdr:blipFill>
        <a:blip xmlns:r="http://schemas.openxmlformats.org/officeDocument/2006/relationships" r:embed="rId2"/>
        <a:stretch>
          <a:fillRect/>
        </a:stretch>
      </xdr:blipFill>
      <xdr:spPr>
        <a:xfrm>
          <a:off x="13767707" y="155158"/>
          <a:ext cx="1882661" cy="65854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107155</xdr:colOff>
      <xdr:row>0</xdr:row>
      <xdr:rowOff>17199</xdr:rowOff>
    </xdr:from>
    <xdr:to>
      <xdr:col>0</xdr:col>
      <xdr:colOff>3022856</xdr:colOff>
      <xdr:row>0</xdr:row>
      <xdr:rowOff>889001</xdr:rowOff>
    </xdr:to>
    <xdr:pic>
      <xdr:nvPicPr>
        <xdr:cNvPr id="25" name="Picture 9">
          <a:extLst>
            <a:ext uri="{FF2B5EF4-FFF2-40B4-BE49-F238E27FC236}">
              <a16:creationId xmlns:a16="http://schemas.microsoft.com/office/drawing/2014/main" xmlns="" id="{4463233D-9929-43DF-AF04-7FA66888E3EF}"/>
            </a:ext>
          </a:extLst>
        </xdr:cNvPr>
        <xdr:cNvPicPr>
          <a:picLocks noChangeAspect="1"/>
        </xdr:cNvPicPr>
      </xdr:nvPicPr>
      <xdr:blipFill>
        <a:blip xmlns:r="http://schemas.openxmlformats.org/officeDocument/2006/relationships" r:embed="rId1"/>
        <a:stretch>
          <a:fillRect/>
        </a:stretch>
      </xdr:blipFill>
      <xdr:spPr>
        <a:xfrm>
          <a:off x="107155" y="17199"/>
          <a:ext cx="2915701" cy="871802"/>
        </a:xfrm>
        <a:prstGeom prst="rect">
          <a:avLst/>
        </a:prstGeom>
      </xdr:spPr>
    </xdr:pic>
    <xdr:clientData/>
  </xdr:twoCellAnchor>
  <xdr:twoCellAnchor editAs="oneCell">
    <xdr:from>
      <xdr:col>4</xdr:col>
      <xdr:colOff>867833</xdr:colOff>
      <xdr:row>0</xdr:row>
      <xdr:rowOff>133473</xdr:rowOff>
    </xdr:from>
    <xdr:to>
      <xdr:col>5</xdr:col>
      <xdr:colOff>800850</xdr:colOff>
      <xdr:row>0</xdr:row>
      <xdr:rowOff>754484</xdr:rowOff>
    </xdr:to>
    <xdr:pic>
      <xdr:nvPicPr>
        <xdr:cNvPr id="26" name="Picture 10">
          <a:extLst>
            <a:ext uri="{FF2B5EF4-FFF2-40B4-BE49-F238E27FC236}">
              <a16:creationId xmlns:a16="http://schemas.microsoft.com/office/drawing/2014/main" xmlns="" id="{30E12EFB-C0D0-49EB-B4D5-44AB083AA359}"/>
            </a:ext>
          </a:extLst>
        </xdr:cNvPr>
        <xdr:cNvPicPr>
          <a:picLocks noChangeAspect="1"/>
        </xdr:cNvPicPr>
      </xdr:nvPicPr>
      <xdr:blipFill>
        <a:blip xmlns:r="http://schemas.openxmlformats.org/officeDocument/2006/relationships" r:embed="rId2"/>
        <a:stretch>
          <a:fillRect/>
        </a:stretch>
      </xdr:blipFill>
      <xdr:spPr>
        <a:xfrm>
          <a:off x="9673166" y="133473"/>
          <a:ext cx="1372351" cy="621011"/>
        </a:xfrm>
        <a:prstGeom prst="rect">
          <a:avLst/>
        </a:prstGeom>
      </xdr:spPr>
    </xdr:pic>
    <xdr:clientData/>
  </xdr:twoCellAnchor>
  <xdr:oneCellAnchor>
    <xdr:from>
      <xdr:col>7</xdr:col>
      <xdr:colOff>14552</xdr:colOff>
      <xdr:row>4</xdr:row>
      <xdr:rowOff>153458</xdr:rowOff>
    </xdr:from>
    <xdr:ext cx="2156460" cy="5844540"/>
    <xdr:sp macro="" textlink="">
      <xdr:nvSpPr>
        <xdr:cNvPr id="27" name="CuadroTexto 26">
          <a:extLst>
            <a:ext uri="{FF2B5EF4-FFF2-40B4-BE49-F238E27FC236}">
              <a16:creationId xmlns:a16="http://schemas.microsoft.com/office/drawing/2014/main" xmlns="" id="{8AE514E8-4D95-44FE-95CF-244B262F8ED5}"/>
            </a:ext>
          </a:extLst>
        </xdr:cNvPr>
        <xdr:cNvSpPr txBox="1"/>
      </xdr:nvSpPr>
      <xdr:spPr>
        <a:xfrm>
          <a:off x="12068969" y="147637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según la debilidad , oportunidad, fortaleza o amenaza identificada.</a:t>
          </a:r>
        </a:p>
        <a:p>
          <a:r>
            <a:rPr lang="es-CO" sz="1100" baseline="0"/>
            <a:t> </a:t>
          </a:r>
        </a:p>
        <a:p>
          <a:r>
            <a:rPr lang="es-CO" sz="1100"/>
            <a:t>3.</a:t>
          </a:r>
          <a:r>
            <a:rPr lang="es-CO" sz="1100" baseline="0"/>
            <a:t> Las oportunidades y fortalezas se pueden gestionar  a través de acciones o proyectos  que se incluyen en el plan de acción ( mejoras), si se considera que aportan valor </a:t>
          </a:r>
        </a:p>
        <a:p>
          <a:endParaRPr lang="es-CO" sz="1100" baseline="0"/>
        </a:p>
        <a:p>
          <a:r>
            <a:rPr lang="es-CO" sz="1100" baseline="0"/>
            <a:t>Las debilidades y amenazas si  afectan los objetivos estratégicos y requieren recursos se documentan en este plan de acción  .</a:t>
          </a:r>
        </a:p>
        <a:p>
          <a:endParaRPr lang="es-CO" sz="1100" baseline="0"/>
        </a:p>
        <a:p>
          <a:r>
            <a:rPr lang="es-CO" sz="1100" baseline="0"/>
            <a:t>Si la debilidad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xmlns=""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2</xdr:col>
      <xdr:colOff>574528</xdr:colOff>
      <xdr:row>2</xdr:row>
      <xdr:rowOff>283353</xdr:rowOff>
    </xdr:to>
    <xdr:pic>
      <xdr:nvPicPr>
        <xdr:cNvPr id="3" name="Imagen 2">
          <a:extLst>
            <a:ext uri="{FF2B5EF4-FFF2-40B4-BE49-F238E27FC236}">
              <a16:creationId xmlns:a16="http://schemas.microsoft.com/office/drawing/2014/main" xmlns=""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xmlns=""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xmlns=""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1043668</xdr:colOff>
      <xdr:row>2</xdr:row>
      <xdr:rowOff>15875</xdr:rowOff>
    </xdr:to>
    <xdr:pic>
      <xdr:nvPicPr>
        <xdr:cNvPr id="2" name="Imagen 1">
          <a:extLst>
            <a:ext uri="{FF2B5EF4-FFF2-40B4-BE49-F238E27FC236}">
              <a16:creationId xmlns:a16="http://schemas.microsoft.com/office/drawing/2014/main" xmlns=""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870856</xdr:colOff>
      <xdr:row>0</xdr:row>
      <xdr:rowOff>176893</xdr:rowOff>
    </xdr:from>
    <xdr:to>
      <xdr:col>12</xdr:col>
      <xdr:colOff>1245810</xdr:colOff>
      <xdr:row>1</xdr:row>
      <xdr:rowOff>423460</xdr:rowOff>
    </xdr:to>
    <xdr:pic>
      <xdr:nvPicPr>
        <xdr:cNvPr id="3" name="Picture 9">
          <a:extLst>
            <a:ext uri="{FF2B5EF4-FFF2-40B4-BE49-F238E27FC236}">
              <a16:creationId xmlns:a16="http://schemas.microsoft.com/office/drawing/2014/main" xmlns="" id="{7EBF93DA-2372-4198-A49C-B617948A2DA8}"/>
            </a:ext>
          </a:extLst>
        </xdr:cNvPr>
        <xdr:cNvPicPr>
          <a:picLocks noChangeAspect="1"/>
        </xdr:cNvPicPr>
      </xdr:nvPicPr>
      <xdr:blipFill>
        <a:blip xmlns:r="http://schemas.openxmlformats.org/officeDocument/2006/relationships" r:embed="rId2"/>
        <a:stretch>
          <a:fillRect/>
        </a:stretch>
      </xdr:blipFill>
      <xdr:spPr>
        <a:xfrm>
          <a:off x="17226642" y="176893"/>
          <a:ext cx="1545168" cy="450674"/>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744683</xdr:colOff>
      <xdr:row>0</xdr:row>
      <xdr:rowOff>103909</xdr:rowOff>
    </xdr:from>
    <xdr:to>
      <xdr:col>12</xdr:col>
      <xdr:colOff>1112214</xdr:colOff>
      <xdr:row>1</xdr:row>
      <xdr:rowOff>346765</xdr:rowOff>
    </xdr:to>
    <xdr:pic>
      <xdr:nvPicPr>
        <xdr:cNvPr id="3" name="Picture 9">
          <a:extLst>
            <a:ext uri="{FF2B5EF4-FFF2-40B4-BE49-F238E27FC236}">
              <a16:creationId xmlns:a16="http://schemas.microsoft.com/office/drawing/2014/main" xmlns="" id="{97C4C980-642C-4AB1-9296-7AC82CCBF154}"/>
            </a:ext>
          </a:extLst>
        </xdr:cNvPr>
        <xdr:cNvPicPr>
          <a:picLocks noChangeAspect="1"/>
        </xdr:cNvPicPr>
      </xdr:nvPicPr>
      <xdr:blipFill>
        <a:blip xmlns:r="http://schemas.openxmlformats.org/officeDocument/2006/relationships" r:embed="rId2"/>
        <a:stretch>
          <a:fillRect/>
        </a:stretch>
      </xdr:blipFill>
      <xdr:spPr>
        <a:xfrm>
          <a:off x="17266228" y="103909"/>
          <a:ext cx="1545168" cy="450674"/>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900546</xdr:colOff>
      <xdr:row>0</xdr:row>
      <xdr:rowOff>121227</xdr:rowOff>
    </xdr:from>
    <xdr:to>
      <xdr:col>12</xdr:col>
      <xdr:colOff>1268077</xdr:colOff>
      <xdr:row>1</xdr:row>
      <xdr:rowOff>364083</xdr:rowOff>
    </xdr:to>
    <xdr:pic>
      <xdr:nvPicPr>
        <xdr:cNvPr id="3" name="Picture 9">
          <a:extLst>
            <a:ext uri="{FF2B5EF4-FFF2-40B4-BE49-F238E27FC236}">
              <a16:creationId xmlns:a16="http://schemas.microsoft.com/office/drawing/2014/main" xmlns="" id="{CBED84CC-01C6-43CA-8DF8-4A3B6180C0DA}"/>
            </a:ext>
          </a:extLst>
        </xdr:cNvPr>
        <xdr:cNvPicPr>
          <a:picLocks noChangeAspect="1"/>
        </xdr:cNvPicPr>
      </xdr:nvPicPr>
      <xdr:blipFill>
        <a:blip xmlns:r="http://schemas.openxmlformats.org/officeDocument/2006/relationships" r:embed="rId2"/>
        <a:stretch>
          <a:fillRect/>
        </a:stretch>
      </xdr:blipFill>
      <xdr:spPr>
        <a:xfrm>
          <a:off x="17422091" y="121227"/>
          <a:ext cx="1545168" cy="450674"/>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190500</xdr:colOff>
      <xdr:row>0</xdr:row>
      <xdr:rowOff>0</xdr:rowOff>
    </xdr:from>
    <xdr:to>
      <xdr:col>1</xdr:col>
      <xdr:colOff>1057275</xdr:colOff>
      <xdr:row>2</xdr:row>
      <xdr:rowOff>15874</xdr:rowOff>
    </xdr:to>
    <xdr:pic>
      <xdr:nvPicPr>
        <xdr:cNvPr id="2" name="Imagen 1">
          <a:extLst>
            <a:ext uri="{FF2B5EF4-FFF2-40B4-BE49-F238E27FC236}">
              <a16:creationId xmlns:a16="http://schemas.microsoft.com/office/drawing/2014/main" xmlns=""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0"/>
          <a:ext cx="2096366" cy="7259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710046</xdr:colOff>
      <xdr:row>0</xdr:row>
      <xdr:rowOff>190499</xdr:rowOff>
    </xdr:from>
    <xdr:to>
      <xdr:col>12</xdr:col>
      <xdr:colOff>1077577</xdr:colOff>
      <xdr:row>1</xdr:row>
      <xdr:rowOff>433355</xdr:rowOff>
    </xdr:to>
    <xdr:pic>
      <xdr:nvPicPr>
        <xdr:cNvPr id="3" name="Picture 9">
          <a:extLst>
            <a:ext uri="{FF2B5EF4-FFF2-40B4-BE49-F238E27FC236}">
              <a16:creationId xmlns:a16="http://schemas.microsoft.com/office/drawing/2014/main" xmlns="" id="{DF0157D3-AC3F-495C-AD12-E1A264B3526D}"/>
            </a:ext>
          </a:extLst>
        </xdr:cNvPr>
        <xdr:cNvPicPr>
          <a:picLocks noChangeAspect="1"/>
        </xdr:cNvPicPr>
      </xdr:nvPicPr>
      <xdr:blipFill>
        <a:blip xmlns:r="http://schemas.openxmlformats.org/officeDocument/2006/relationships" r:embed="rId2"/>
        <a:stretch>
          <a:fillRect/>
        </a:stretch>
      </xdr:blipFill>
      <xdr:spPr>
        <a:xfrm>
          <a:off x="17231591" y="190499"/>
          <a:ext cx="1545168" cy="45067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Kguarinb\Downloads\Matrices%20de%20Riesgos%20Antisoborno%20(2)\Matrices%20de%20Riesgos%20Antisoborno\Matriz%20de%20Riesgos%20SGAS%20Gesti&#243;n%20Financiera%20y%20Presupuestal%20&#218;ltima%20Versi&#243;n%201%20y%202%20Trimetr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 val="8- Politicas de admiistracio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Riesgos "/>
      <sheetName val="Conceptos"/>
      <sheetName val="3. Identificación de Riesgos"/>
      <sheetName val="4. Valoración Controles"/>
      <sheetName val="5. Mapa Final"/>
      <sheetName val="6. Criterios"/>
      <sheetName val="7. Matriz de Calor"/>
      <sheetName val="Seguimiento 1 Trimestre"/>
      <sheetName val="Seguimiento 2 Trimestre"/>
      <sheetName val="Seguimiento 3 Trimestre"/>
      <sheetName val="Seguimiento 4 Trimestre"/>
    </sheetNames>
    <sheetDataSet>
      <sheetData sheetId="0" refreshError="1"/>
      <sheetData sheetId="1" refreshError="1"/>
      <sheetData sheetId="2"/>
      <sheetData sheetId="3" refreshError="1"/>
      <sheetData sheetId="4" refreshError="1"/>
      <sheetData sheetId="5"/>
      <sheetData sheetId="6"/>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pageSetUpPr fitToPage="1"/>
  </sheetPr>
  <dimension ref="A1:I24"/>
  <sheetViews>
    <sheetView showGridLines="0" topLeftCell="A19" zoomScale="90" zoomScaleNormal="90" workbookViewId="0">
      <selection activeCell="B13" sqref="B13:I13"/>
    </sheetView>
  </sheetViews>
  <sheetFormatPr baseColWidth="10" defaultColWidth="11.42578125" defaultRowHeight="15"/>
  <cols>
    <col min="1" max="1" width="28.140625" customWidth="1"/>
    <col min="2" max="2" width="18" customWidth="1"/>
    <col min="3" max="3" width="23.5703125" style="6" customWidth="1"/>
    <col min="4" max="5" width="29.140625" customWidth="1"/>
    <col min="6" max="6" width="17.28515625" customWidth="1"/>
    <col min="7" max="7" width="29.140625" customWidth="1"/>
    <col min="8" max="8" width="12.42578125" customWidth="1"/>
  </cols>
  <sheetData>
    <row r="1" spans="1:9" ht="42" customHeight="1">
      <c r="A1" s="288"/>
      <c r="B1" s="288"/>
      <c r="C1" s="288"/>
      <c r="D1" s="288"/>
      <c r="E1" s="288"/>
      <c r="F1" s="288"/>
    </row>
    <row r="5" spans="1:9">
      <c r="D5" s="15"/>
      <c r="E5" s="15"/>
      <c r="F5" s="15"/>
      <c r="G5" s="15"/>
      <c r="H5" s="15"/>
    </row>
    <row r="6" spans="1:9">
      <c r="D6" s="15"/>
      <c r="E6" s="15"/>
      <c r="F6" s="15"/>
      <c r="G6" s="15"/>
      <c r="H6" s="15"/>
    </row>
    <row r="7" spans="1:9" ht="33.75">
      <c r="A7" s="289" t="s">
        <v>57</v>
      </c>
      <c r="B7" s="289"/>
      <c r="C7" s="289"/>
      <c r="D7" s="289"/>
      <c r="E7" s="289"/>
      <c r="F7" s="289"/>
      <c r="G7" s="289"/>
      <c r="H7" s="289"/>
      <c r="I7" s="289"/>
    </row>
    <row r="9" spans="1:9" s="7" customFormat="1" ht="81.75" customHeight="1">
      <c r="A9" s="8" t="s">
        <v>58</v>
      </c>
      <c r="B9" s="287" t="s">
        <v>473</v>
      </c>
      <c r="C9" s="290"/>
      <c r="D9" s="290"/>
      <c r="E9" s="290"/>
      <c r="F9" s="290"/>
      <c r="G9" s="290"/>
      <c r="H9" s="290"/>
      <c r="I9" s="290"/>
    </row>
    <row r="10" spans="1:9" s="7" customFormat="1" ht="16.899999999999999" customHeight="1">
      <c r="A10" s="13"/>
      <c r="B10" s="14"/>
      <c r="C10" s="14"/>
      <c r="D10" s="13"/>
      <c r="E10" s="12"/>
    </row>
    <row r="11" spans="1:9" s="7" customFormat="1" ht="84" customHeight="1">
      <c r="A11" s="8" t="s">
        <v>46</v>
      </c>
      <c r="B11" s="9" t="s">
        <v>262</v>
      </c>
      <c r="C11" s="287" t="s">
        <v>263</v>
      </c>
      <c r="D11" s="287"/>
      <c r="E11" s="287"/>
      <c r="F11" s="287"/>
      <c r="G11" s="287"/>
      <c r="H11" s="287"/>
      <c r="I11" s="287"/>
    </row>
    <row r="12" spans="1:9" ht="32.25" customHeight="1">
      <c r="A12" s="11"/>
    </row>
    <row r="13" spans="1:9" ht="32.25" customHeight="1">
      <c r="A13" s="10" t="s">
        <v>47</v>
      </c>
      <c r="B13" s="286"/>
      <c r="C13" s="286"/>
      <c r="D13" s="286"/>
      <c r="E13" s="286"/>
      <c r="F13" s="286"/>
      <c r="G13" s="286"/>
      <c r="H13" s="286"/>
      <c r="I13" s="286"/>
    </row>
    <row r="14" spans="1:9" s="7" customFormat="1" ht="69" customHeight="1">
      <c r="A14" s="10" t="s">
        <v>45</v>
      </c>
      <c r="B14" s="287"/>
      <c r="C14" s="287"/>
      <c r="D14" s="287"/>
      <c r="E14" s="287"/>
      <c r="F14" s="287"/>
      <c r="G14" s="287"/>
      <c r="H14" s="287"/>
      <c r="I14" s="287"/>
    </row>
    <row r="15" spans="1:9" s="7" customFormat="1" ht="54" customHeight="1">
      <c r="A15" s="10" t="s">
        <v>44</v>
      </c>
      <c r="B15" s="286" t="s">
        <v>42</v>
      </c>
      <c r="C15" s="286"/>
      <c r="D15" s="286"/>
      <c r="E15" s="286"/>
      <c r="F15" s="286"/>
      <c r="G15" s="286"/>
      <c r="H15" s="286"/>
      <c r="I15" s="286"/>
    </row>
    <row r="16" spans="1:9" s="7" customFormat="1" ht="54" customHeight="1">
      <c r="A16" s="8" t="s">
        <v>43</v>
      </c>
      <c r="B16" s="287"/>
      <c r="C16" s="287"/>
      <c r="D16" s="287"/>
      <c r="E16" s="287"/>
      <c r="F16" s="287"/>
      <c r="G16" s="287"/>
      <c r="H16" s="287"/>
      <c r="I16" s="287"/>
    </row>
    <row r="18" spans="1:9" s="7" customFormat="1" ht="54.75" customHeight="1">
      <c r="A18" s="8" t="s">
        <v>41</v>
      </c>
      <c r="B18" s="285"/>
      <c r="C18" s="285"/>
      <c r="D18" s="285"/>
      <c r="E18" s="285"/>
      <c r="F18" s="285"/>
      <c r="G18" s="285"/>
      <c r="H18" s="285"/>
      <c r="I18" s="285"/>
    </row>
    <row r="20" spans="1:9" ht="15.75" thickBot="1"/>
    <row r="21" spans="1:9">
      <c r="B21" s="212" t="s">
        <v>311</v>
      </c>
      <c r="C21" s="213" t="s">
        <v>312</v>
      </c>
      <c r="D21" s="213" t="s">
        <v>313</v>
      </c>
      <c r="E21" s="213" t="s">
        <v>314</v>
      </c>
    </row>
    <row r="22" spans="1:9" ht="15.75" thickBot="1">
      <c r="B22" s="214" t="s">
        <v>315</v>
      </c>
      <c r="C22" s="215" t="s">
        <v>316</v>
      </c>
      <c r="D22" s="215" t="s">
        <v>317</v>
      </c>
      <c r="E22" s="215" t="s">
        <v>318</v>
      </c>
    </row>
    <row r="23" spans="1:9">
      <c r="B23" s="216" t="s">
        <v>319</v>
      </c>
      <c r="C23" s="217" t="s">
        <v>41</v>
      </c>
      <c r="D23" s="217" t="s">
        <v>41</v>
      </c>
      <c r="E23" s="217" t="s">
        <v>41</v>
      </c>
    </row>
    <row r="24" spans="1:9" ht="15.75" thickBot="1">
      <c r="B24" s="214">
        <v>1</v>
      </c>
      <c r="C24" s="218">
        <v>45243</v>
      </c>
      <c r="D24" s="218">
        <v>45272</v>
      </c>
      <c r="E24" s="218">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30"/>
  <sheetViews>
    <sheetView topLeftCell="A7" workbookViewId="0">
      <selection activeCell="B22" sqref="B22:J30"/>
    </sheetView>
  </sheetViews>
  <sheetFormatPr baseColWidth="10" defaultColWidth="11.42578125" defaultRowHeight="15"/>
  <sheetData>
    <row r="2" spans="2:10" ht="18.75">
      <c r="B2" s="291" t="s">
        <v>285</v>
      </c>
      <c r="C2" s="291"/>
      <c r="D2" s="291"/>
      <c r="E2" s="291"/>
      <c r="F2" s="291"/>
      <c r="G2" s="291"/>
      <c r="H2" s="291"/>
      <c r="I2" s="291"/>
      <c r="J2" s="291"/>
    </row>
    <row r="3" spans="2:10" ht="15.75" thickBot="1"/>
    <row r="4" spans="2:10">
      <c r="B4" s="292" t="s">
        <v>286</v>
      </c>
      <c r="C4" s="293"/>
      <c r="D4" s="293"/>
      <c r="E4" s="293"/>
      <c r="F4" s="293"/>
      <c r="G4" s="293"/>
      <c r="H4" s="293"/>
      <c r="I4" s="293"/>
      <c r="J4" s="294"/>
    </row>
    <row r="5" spans="2:10">
      <c r="B5" s="295"/>
      <c r="C5" s="296"/>
      <c r="D5" s="296"/>
      <c r="E5" s="296"/>
      <c r="F5" s="296"/>
      <c r="G5" s="296"/>
      <c r="H5" s="296"/>
      <c r="I5" s="296"/>
      <c r="J5" s="297"/>
    </row>
    <row r="6" spans="2:10">
      <c r="B6" s="295"/>
      <c r="C6" s="296"/>
      <c r="D6" s="296"/>
      <c r="E6" s="296"/>
      <c r="F6" s="296"/>
      <c r="G6" s="296"/>
      <c r="H6" s="296"/>
      <c r="I6" s="296"/>
      <c r="J6" s="297"/>
    </row>
    <row r="7" spans="2:10" ht="15.75" thickBot="1">
      <c r="B7" s="298"/>
      <c r="C7" s="299"/>
      <c r="D7" s="299"/>
      <c r="E7" s="299"/>
      <c r="F7" s="299"/>
      <c r="G7" s="299"/>
      <c r="H7" s="299"/>
      <c r="I7" s="299"/>
      <c r="J7" s="300"/>
    </row>
    <row r="8" spans="2:10" ht="15.75" thickBot="1"/>
    <row r="9" spans="2:10">
      <c r="B9" s="292" t="s">
        <v>287</v>
      </c>
      <c r="C9" s="293"/>
      <c r="D9" s="293"/>
      <c r="E9" s="293"/>
      <c r="F9" s="293"/>
      <c r="G9" s="293"/>
      <c r="H9" s="293"/>
      <c r="I9" s="293"/>
      <c r="J9" s="294"/>
    </row>
    <row r="10" spans="2:10">
      <c r="B10" s="295"/>
      <c r="C10" s="296"/>
      <c r="D10" s="296"/>
      <c r="E10" s="296"/>
      <c r="F10" s="296"/>
      <c r="G10" s="296"/>
      <c r="H10" s="296"/>
      <c r="I10" s="296"/>
      <c r="J10" s="297"/>
    </row>
    <row r="11" spans="2:10">
      <c r="B11" s="295"/>
      <c r="C11" s="296"/>
      <c r="D11" s="296"/>
      <c r="E11" s="296"/>
      <c r="F11" s="296"/>
      <c r="G11" s="296"/>
      <c r="H11" s="296"/>
      <c r="I11" s="296"/>
      <c r="J11" s="297"/>
    </row>
    <row r="12" spans="2:10">
      <c r="B12" s="295"/>
      <c r="C12" s="296"/>
      <c r="D12" s="296"/>
      <c r="E12" s="296"/>
      <c r="F12" s="296"/>
      <c r="G12" s="296"/>
      <c r="H12" s="296"/>
      <c r="I12" s="296"/>
      <c r="J12" s="297"/>
    </row>
    <row r="13" spans="2:10">
      <c r="B13" s="295"/>
      <c r="C13" s="296"/>
      <c r="D13" s="296"/>
      <c r="E13" s="296"/>
      <c r="F13" s="296"/>
      <c r="G13" s="296"/>
      <c r="H13" s="296"/>
      <c r="I13" s="296"/>
      <c r="J13" s="297"/>
    </row>
    <row r="14" spans="2:10">
      <c r="B14" s="295"/>
      <c r="C14" s="296"/>
      <c r="D14" s="296"/>
      <c r="E14" s="296"/>
      <c r="F14" s="296"/>
      <c r="G14" s="296"/>
      <c r="H14" s="296"/>
      <c r="I14" s="296"/>
      <c r="J14" s="297"/>
    </row>
    <row r="15" spans="2:10" ht="15.75" thickBot="1">
      <c r="B15" s="298"/>
      <c r="C15" s="299"/>
      <c r="D15" s="299"/>
      <c r="E15" s="299"/>
      <c r="F15" s="299"/>
      <c r="G15" s="299"/>
      <c r="H15" s="299"/>
      <c r="I15" s="299"/>
      <c r="J15" s="300"/>
    </row>
    <row r="16" spans="2:10" ht="15.75" thickBot="1"/>
    <row r="17" spans="2:10">
      <c r="B17" s="292" t="s">
        <v>288</v>
      </c>
      <c r="C17" s="293"/>
      <c r="D17" s="293"/>
      <c r="E17" s="293"/>
      <c r="F17" s="293"/>
      <c r="G17" s="293"/>
      <c r="H17" s="293"/>
      <c r="I17" s="293"/>
      <c r="J17" s="294"/>
    </row>
    <row r="18" spans="2:10">
      <c r="B18" s="295"/>
      <c r="C18" s="296"/>
      <c r="D18" s="296"/>
      <c r="E18" s="296"/>
      <c r="F18" s="296"/>
      <c r="G18" s="296"/>
      <c r="H18" s="296"/>
      <c r="I18" s="296"/>
      <c r="J18" s="297"/>
    </row>
    <row r="19" spans="2:10">
      <c r="B19" s="295"/>
      <c r="C19" s="296"/>
      <c r="D19" s="296"/>
      <c r="E19" s="296"/>
      <c r="F19" s="296"/>
      <c r="G19" s="296"/>
      <c r="H19" s="296"/>
      <c r="I19" s="296"/>
      <c r="J19" s="297"/>
    </row>
    <row r="20" spans="2:10" ht="15.75" thickBot="1">
      <c r="B20" s="298"/>
      <c r="C20" s="299"/>
      <c r="D20" s="299"/>
      <c r="E20" s="299"/>
      <c r="F20" s="299"/>
      <c r="G20" s="299"/>
      <c r="H20" s="299"/>
      <c r="I20" s="299"/>
      <c r="J20" s="300"/>
    </row>
    <row r="21" spans="2:10" ht="15.75" thickBot="1"/>
    <row r="22" spans="2:10">
      <c r="B22" s="292" t="s">
        <v>289</v>
      </c>
      <c r="C22" s="293"/>
      <c r="D22" s="293"/>
      <c r="E22" s="293"/>
      <c r="F22" s="293"/>
      <c r="G22" s="293"/>
      <c r="H22" s="293"/>
      <c r="I22" s="293"/>
      <c r="J22" s="294"/>
    </row>
    <row r="23" spans="2:10">
      <c r="B23" s="295"/>
      <c r="C23" s="296"/>
      <c r="D23" s="296"/>
      <c r="E23" s="296"/>
      <c r="F23" s="296"/>
      <c r="G23" s="296"/>
      <c r="H23" s="296"/>
      <c r="I23" s="296"/>
      <c r="J23" s="297"/>
    </row>
    <row r="24" spans="2:10">
      <c r="B24" s="295"/>
      <c r="C24" s="296"/>
      <c r="D24" s="296"/>
      <c r="E24" s="296"/>
      <c r="F24" s="296"/>
      <c r="G24" s="296"/>
      <c r="H24" s="296"/>
      <c r="I24" s="296"/>
      <c r="J24" s="297"/>
    </row>
    <row r="25" spans="2:10">
      <c r="B25" s="295"/>
      <c r="C25" s="296"/>
      <c r="D25" s="296"/>
      <c r="E25" s="296"/>
      <c r="F25" s="296"/>
      <c r="G25" s="296"/>
      <c r="H25" s="296"/>
      <c r="I25" s="296"/>
      <c r="J25" s="297"/>
    </row>
    <row r="26" spans="2:10">
      <c r="B26" s="295"/>
      <c r="C26" s="296"/>
      <c r="D26" s="296"/>
      <c r="E26" s="296"/>
      <c r="F26" s="296"/>
      <c r="G26" s="296"/>
      <c r="H26" s="296"/>
      <c r="I26" s="296"/>
      <c r="J26" s="297"/>
    </row>
    <row r="27" spans="2:10">
      <c r="B27" s="295"/>
      <c r="C27" s="296"/>
      <c r="D27" s="296"/>
      <c r="E27" s="296"/>
      <c r="F27" s="296"/>
      <c r="G27" s="296"/>
      <c r="H27" s="296"/>
      <c r="I27" s="296"/>
      <c r="J27" s="297"/>
    </row>
    <row r="28" spans="2:10">
      <c r="B28" s="295"/>
      <c r="C28" s="296"/>
      <c r="D28" s="296"/>
      <c r="E28" s="296"/>
      <c r="F28" s="296"/>
      <c r="G28" s="296"/>
      <c r="H28" s="296"/>
      <c r="I28" s="296"/>
      <c r="J28" s="297"/>
    </row>
    <row r="29" spans="2:10">
      <c r="B29" s="295"/>
      <c r="C29" s="296"/>
      <c r="D29" s="296"/>
      <c r="E29" s="296"/>
      <c r="F29" s="296"/>
      <c r="G29" s="296"/>
      <c r="H29" s="296"/>
      <c r="I29" s="296"/>
      <c r="J29" s="297"/>
    </row>
    <row r="30" spans="2:10" ht="15.75" thickBot="1">
      <c r="B30" s="298"/>
      <c r="C30" s="299"/>
      <c r="D30" s="299"/>
      <c r="E30" s="299"/>
      <c r="F30" s="299"/>
      <c r="G30" s="299"/>
      <c r="H30" s="299"/>
      <c r="I30" s="299"/>
      <c r="J30" s="300"/>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J82"/>
  <sheetViews>
    <sheetView showGridLines="0" topLeftCell="A43" zoomScale="94" zoomScaleNormal="94" workbookViewId="0">
      <selection activeCell="A39" sqref="A39:E42"/>
    </sheetView>
  </sheetViews>
  <sheetFormatPr baseColWidth="10" defaultColWidth="10.42578125" defaultRowHeight="14.25"/>
  <cols>
    <col min="1" max="1" width="53.28515625" style="259" customWidth="1"/>
    <col min="2" max="2" width="10.28515625" style="260" customWidth="1"/>
    <col min="3" max="3" width="74.7109375" style="236" customWidth="1"/>
    <col min="4" max="4" width="14.85546875" style="260" customWidth="1"/>
    <col min="5" max="5" width="81.42578125" style="236" customWidth="1"/>
    <col min="6" max="6" width="4.7109375" style="236" customWidth="1"/>
    <col min="7" max="16384" width="10.42578125" style="236"/>
  </cols>
  <sheetData>
    <row r="1" spans="1:5" s="220" customFormat="1" ht="79.900000000000006" customHeight="1">
      <c r="A1" s="219"/>
      <c r="B1" s="305" t="s">
        <v>320</v>
      </c>
      <c r="C1" s="305"/>
      <c r="D1" s="305"/>
      <c r="E1" s="219"/>
    </row>
    <row r="2" spans="1:5" s="220" customFormat="1" ht="33.75" customHeight="1">
      <c r="A2" s="221" t="s">
        <v>321</v>
      </c>
      <c r="B2" s="306" t="s">
        <v>473</v>
      </c>
      <c r="C2" s="307"/>
      <c r="D2" s="222" t="s">
        <v>322</v>
      </c>
      <c r="E2" s="223" t="s">
        <v>263</v>
      </c>
    </row>
    <row r="3" spans="1:5" s="220" customFormat="1" ht="16.899999999999999" customHeight="1">
      <c r="A3" s="224"/>
      <c r="B3" s="225"/>
      <c r="C3" s="226"/>
      <c r="D3" s="227"/>
      <c r="E3" s="226"/>
    </row>
    <row r="4" spans="1:5" s="220" customFormat="1" ht="40.5" customHeight="1">
      <c r="A4" s="221" t="s">
        <v>323</v>
      </c>
      <c r="B4" s="308" t="s">
        <v>263</v>
      </c>
      <c r="C4" s="309"/>
      <c r="D4" s="309"/>
      <c r="E4" s="309"/>
    </row>
    <row r="5" spans="1:5" s="230" customFormat="1" ht="13.15" customHeight="1">
      <c r="A5" s="228"/>
      <c r="B5" s="229"/>
      <c r="D5" s="229"/>
      <c r="E5" s="231"/>
    </row>
    <row r="6" spans="1:5" s="230" customFormat="1" ht="21" customHeight="1">
      <c r="A6" s="310" t="s">
        <v>324</v>
      </c>
      <c r="B6" s="311" t="s">
        <v>325</v>
      </c>
      <c r="C6" s="312"/>
      <c r="D6" s="313"/>
      <c r="E6" s="232" t="s">
        <v>326</v>
      </c>
    </row>
    <row r="7" spans="1:5" s="230" customFormat="1" ht="87.75" customHeight="1">
      <c r="A7" s="310"/>
      <c r="B7" s="314" t="s">
        <v>327</v>
      </c>
      <c r="C7" s="315"/>
      <c r="D7" s="316"/>
      <c r="E7" s="233"/>
    </row>
    <row r="8" spans="1:5" ht="21" customHeight="1">
      <c r="A8" s="234"/>
      <c r="B8" s="235"/>
      <c r="D8" s="237"/>
      <c r="E8" s="237"/>
    </row>
    <row r="9" spans="1:5" ht="19.899999999999999" customHeight="1">
      <c r="A9" s="302" t="s">
        <v>53</v>
      </c>
      <c r="B9" s="302"/>
      <c r="C9" s="302"/>
      <c r="D9" s="302"/>
      <c r="E9" s="302"/>
    </row>
    <row r="10" spans="1:5" ht="19.899999999999999" customHeight="1">
      <c r="A10" s="238" t="s">
        <v>328</v>
      </c>
      <c r="B10" s="238" t="s">
        <v>54</v>
      </c>
      <c r="C10" s="238" t="s">
        <v>280</v>
      </c>
      <c r="D10" s="238" t="s">
        <v>55</v>
      </c>
      <c r="E10" s="238" t="s">
        <v>281</v>
      </c>
    </row>
    <row r="11" spans="1:5" s="242" customFormat="1" ht="71.25">
      <c r="A11" s="303" t="s">
        <v>329</v>
      </c>
      <c r="B11" s="239">
        <v>1</v>
      </c>
      <c r="C11" s="240" t="s">
        <v>330</v>
      </c>
      <c r="D11" s="241">
        <v>1</v>
      </c>
      <c r="E11" s="240" t="s">
        <v>331</v>
      </c>
    </row>
    <row r="12" spans="1:5" s="242" customFormat="1" ht="28.5">
      <c r="A12" s="303"/>
      <c r="B12" s="239">
        <v>2</v>
      </c>
      <c r="C12" s="240" t="s">
        <v>332</v>
      </c>
      <c r="D12" s="241"/>
      <c r="E12" s="240"/>
    </row>
    <row r="13" spans="1:5" ht="28.5" customHeight="1">
      <c r="A13" s="304" t="s">
        <v>333</v>
      </c>
      <c r="B13" s="243">
        <v>3</v>
      </c>
      <c r="C13" s="244" t="s">
        <v>334</v>
      </c>
      <c r="D13" s="243">
        <v>2</v>
      </c>
      <c r="E13" s="244" t="s">
        <v>335</v>
      </c>
    </row>
    <row r="14" spans="1:5" ht="39.75" customHeight="1">
      <c r="A14" s="304"/>
      <c r="B14" s="243">
        <v>4</v>
      </c>
      <c r="C14" s="244" t="s">
        <v>336</v>
      </c>
      <c r="D14" s="243"/>
      <c r="E14" s="244"/>
    </row>
    <row r="15" spans="1:5" ht="39.75" customHeight="1">
      <c r="A15" s="304"/>
      <c r="B15" s="243">
        <v>5</v>
      </c>
      <c r="C15" s="244" t="s">
        <v>337</v>
      </c>
      <c r="D15" s="243"/>
      <c r="E15" s="244"/>
    </row>
    <row r="16" spans="1:5" ht="28.5" customHeight="1">
      <c r="A16" s="301" t="s">
        <v>338</v>
      </c>
      <c r="B16" s="243">
        <v>6</v>
      </c>
      <c r="C16" s="244" t="s">
        <v>339</v>
      </c>
      <c r="D16" s="243">
        <v>3</v>
      </c>
      <c r="E16" s="244" t="s">
        <v>340</v>
      </c>
    </row>
    <row r="17" spans="1:10" ht="28.5">
      <c r="A17" s="301"/>
      <c r="B17" s="243">
        <v>7</v>
      </c>
      <c r="C17" s="244" t="s">
        <v>341</v>
      </c>
      <c r="D17" s="243">
        <v>4</v>
      </c>
      <c r="E17" s="244" t="s">
        <v>342</v>
      </c>
    </row>
    <row r="18" spans="1:10" ht="28.5">
      <c r="A18" s="301"/>
      <c r="B18" s="243">
        <v>8</v>
      </c>
      <c r="C18" s="244" t="s">
        <v>343</v>
      </c>
      <c r="D18" s="243"/>
      <c r="E18" s="244"/>
    </row>
    <row r="19" spans="1:10" ht="22.5" customHeight="1">
      <c r="A19" s="301"/>
      <c r="B19" s="243">
        <v>9</v>
      </c>
      <c r="C19" s="244" t="s">
        <v>344</v>
      </c>
      <c r="D19" s="243"/>
      <c r="E19" s="244"/>
    </row>
    <row r="20" spans="1:10" ht="28.5">
      <c r="A20" s="301"/>
      <c r="B20" s="243">
        <v>10</v>
      </c>
      <c r="C20" s="244" t="s">
        <v>345</v>
      </c>
      <c r="D20" s="243"/>
      <c r="E20" s="244"/>
      <c r="J20" s="245"/>
    </row>
    <row r="21" spans="1:10" ht="27" customHeight="1">
      <c r="A21" s="301"/>
      <c r="B21" s="243">
        <v>11</v>
      </c>
      <c r="C21" s="244" t="s">
        <v>346</v>
      </c>
      <c r="D21" s="243"/>
      <c r="E21" s="244"/>
      <c r="J21" s="245"/>
    </row>
    <row r="22" spans="1:10" ht="22.5" customHeight="1">
      <c r="A22" s="301"/>
      <c r="B22" s="243">
        <v>12</v>
      </c>
      <c r="C22" s="244" t="s">
        <v>347</v>
      </c>
      <c r="D22" s="243"/>
      <c r="E22" s="244"/>
      <c r="J22" s="245"/>
    </row>
    <row r="23" spans="1:10" ht="28.5" customHeight="1">
      <c r="A23" s="301" t="s">
        <v>348</v>
      </c>
      <c r="B23" s="243">
        <v>13</v>
      </c>
      <c r="C23" s="244" t="s">
        <v>349</v>
      </c>
      <c r="D23" s="243">
        <v>5</v>
      </c>
      <c r="E23" s="244" t="s">
        <v>350</v>
      </c>
    </row>
    <row r="24" spans="1:10" ht="28.5">
      <c r="A24" s="301"/>
      <c r="B24" s="243">
        <v>14</v>
      </c>
      <c r="C24" s="244" t="s">
        <v>351</v>
      </c>
      <c r="D24" s="243">
        <v>6</v>
      </c>
      <c r="E24" s="244" t="s">
        <v>352</v>
      </c>
    </row>
    <row r="25" spans="1:10" ht="28.5">
      <c r="A25" s="301"/>
      <c r="B25" s="243">
        <v>15</v>
      </c>
      <c r="C25" s="244" t="s">
        <v>353</v>
      </c>
      <c r="D25" s="243">
        <v>7</v>
      </c>
      <c r="E25" s="244" t="s">
        <v>354</v>
      </c>
    </row>
    <row r="26" spans="1:10" ht="42.75">
      <c r="A26" s="301"/>
      <c r="B26" s="243">
        <v>16</v>
      </c>
      <c r="C26" s="244" t="s">
        <v>355</v>
      </c>
      <c r="D26" s="243"/>
      <c r="E26" s="244"/>
    </row>
    <row r="27" spans="1:10" ht="46.5" customHeight="1">
      <c r="A27" s="246" t="s">
        <v>356</v>
      </c>
      <c r="B27" s="243">
        <v>17</v>
      </c>
      <c r="C27" s="244" t="s">
        <v>357</v>
      </c>
      <c r="D27" s="243">
        <v>8</v>
      </c>
      <c r="E27" s="244" t="s">
        <v>358</v>
      </c>
    </row>
    <row r="28" spans="1:10" ht="41.25" customHeight="1">
      <c r="A28" s="301" t="s">
        <v>359</v>
      </c>
      <c r="B28" s="243">
        <v>18</v>
      </c>
      <c r="C28" s="247" t="s">
        <v>360</v>
      </c>
      <c r="D28" s="243"/>
      <c r="E28" s="244"/>
    </row>
    <row r="29" spans="1:10" ht="31.5" customHeight="1">
      <c r="A29" s="301"/>
      <c r="B29" s="243">
        <v>19</v>
      </c>
      <c r="C29" s="247" t="s">
        <v>361</v>
      </c>
      <c r="D29" s="243"/>
      <c r="E29" s="244"/>
    </row>
    <row r="30" spans="1:10" ht="39.75" customHeight="1">
      <c r="A30" s="302" t="s">
        <v>56</v>
      </c>
      <c r="B30" s="302"/>
      <c r="C30" s="302"/>
      <c r="D30" s="302"/>
      <c r="E30" s="302"/>
    </row>
    <row r="31" spans="1:10" ht="39.75" customHeight="1">
      <c r="A31" s="238" t="s">
        <v>328</v>
      </c>
      <c r="B31" s="238" t="s">
        <v>54</v>
      </c>
      <c r="C31" s="238" t="s">
        <v>282</v>
      </c>
      <c r="D31" s="238" t="s">
        <v>55</v>
      </c>
      <c r="E31" s="238" t="s">
        <v>362</v>
      </c>
    </row>
    <row r="32" spans="1:10" ht="71.25">
      <c r="A32" s="301" t="s">
        <v>363</v>
      </c>
      <c r="B32" s="243">
        <v>1</v>
      </c>
      <c r="C32" s="244" t="s">
        <v>364</v>
      </c>
      <c r="D32" s="243">
        <v>1</v>
      </c>
      <c r="E32" s="244" t="s">
        <v>365</v>
      </c>
    </row>
    <row r="33" spans="1:5" ht="44.25" customHeight="1">
      <c r="A33" s="301"/>
      <c r="B33" s="243">
        <v>2</v>
      </c>
      <c r="C33" s="244" t="s">
        <v>366</v>
      </c>
      <c r="D33" s="243">
        <v>2</v>
      </c>
      <c r="E33" s="244" t="s">
        <v>367</v>
      </c>
    </row>
    <row r="34" spans="1:5" ht="28.5">
      <c r="A34" s="301"/>
      <c r="B34" s="243"/>
      <c r="C34" s="244"/>
      <c r="D34" s="243">
        <v>3</v>
      </c>
      <c r="E34" s="244" t="s">
        <v>368</v>
      </c>
    </row>
    <row r="35" spans="1:5" ht="28.5">
      <c r="A35" s="301"/>
      <c r="B35" s="243"/>
      <c r="C35" s="244"/>
      <c r="D35" s="243">
        <v>4</v>
      </c>
      <c r="E35" s="244" t="s">
        <v>369</v>
      </c>
    </row>
    <row r="36" spans="1:5" ht="27" customHeight="1">
      <c r="A36" s="301"/>
      <c r="B36" s="243"/>
      <c r="C36" s="248"/>
      <c r="D36" s="243">
        <v>5</v>
      </c>
      <c r="E36" s="244" t="s">
        <v>370</v>
      </c>
    </row>
    <row r="37" spans="1:5" ht="28.5">
      <c r="A37" s="301"/>
      <c r="B37" s="243"/>
      <c r="C37" s="247"/>
      <c r="D37" s="243">
        <v>6</v>
      </c>
      <c r="E37" s="244" t="s">
        <v>371</v>
      </c>
    </row>
    <row r="38" spans="1:5" ht="27" customHeight="1">
      <c r="A38" s="301"/>
      <c r="B38" s="243"/>
      <c r="C38" s="247"/>
      <c r="D38" s="243">
        <v>7</v>
      </c>
      <c r="E38" s="247" t="s">
        <v>372</v>
      </c>
    </row>
    <row r="39" spans="1:5" ht="30" customHeight="1">
      <c r="A39" s="301" t="s">
        <v>265</v>
      </c>
      <c r="B39" s="243">
        <v>3</v>
      </c>
      <c r="C39" s="247" t="s">
        <v>373</v>
      </c>
      <c r="D39" s="243">
        <v>8</v>
      </c>
      <c r="E39" s="247" t="s">
        <v>374</v>
      </c>
    </row>
    <row r="40" spans="1:5" ht="28.5">
      <c r="A40" s="301"/>
      <c r="B40" s="243"/>
      <c r="C40" s="247"/>
      <c r="D40" s="243">
        <v>9</v>
      </c>
      <c r="E40" s="247" t="s">
        <v>375</v>
      </c>
    </row>
    <row r="41" spans="1:5" s="249" customFormat="1" ht="28.5">
      <c r="A41" s="301"/>
      <c r="B41" s="243"/>
      <c r="C41" s="247"/>
      <c r="D41" s="243">
        <v>10</v>
      </c>
      <c r="E41" s="247" t="s">
        <v>376</v>
      </c>
    </row>
    <row r="42" spans="1:5" s="249" customFormat="1" ht="24.75" customHeight="1">
      <c r="A42" s="301"/>
      <c r="B42" s="243"/>
      <c r="C42" s="250"/>
      <c r="D42" s="243">
        <v>11</v>
      </c>
      <c r="E42" s="247" t="s">
        <v>377</v>
      </c>
    </row>
    <row r="43" spans="1:5" s="249" customFormat="1" ht="28.5" customHeight="1">
      <c r="A43" s="301" t="s">
        <v>378</v>
      </c>
      <c r="B43" s="243">
        <v>4</v>
      </c>
      <c r="C43" s="244" t="s">
        <v>379</v>
      </c>
      <c r="D43" s="243">
        <v>12</v>
      </c>
      <c r="E43" s="244" t="s">
        <v>380</v>
      </c>
    </row>
    <row r="44" spans="1:5" s="249" customFormat="1" ht="27" customHeight="1">
      <c r="A44" s="301"/>
      <c r="B44" s="243">
        <v>5</v>
      </c>
      <c r="C44" s="244" t="s">
        <v>381</v>
      </c>
      <c r="D44" s="243"/>
      <c r="E44" s="244"/>
    </row>
    <row r="45" spans="1:5" s="249" customFormat="1" ht="39.75" customHeight="1">
      <c r="A45" s="301"/>
      <c r="B45" s="243">
        <v>6</v>
      </c>
      <c r="C45" s="244" t="s">
        <v>382</v>
      </c>
      <c r="D45" s="243">
        <v>13</v>
      </c>
      <c r="E45" s="244" t="s">
        <v>383</v>
      </c>
    </row>
    <row r="46" spans="1:5" s="249" customFormat="1" ht="28.5">
      <c r="A46" s="301"/>
      <c r="B46" s="243">
        <v>7</v>
      </c>
      <c r="C46" s="244" t="s">
        <v>384</v>
      </c>
      <c r="D46" s="243">
        <v>14</v>
      </c>
      <c r="E46" s="244" t="s">
        <v>385</v>
      </c>
    </row>
    <row r="47" spans="1:5" ht="28.5">
      <c r="A47" s="301"/>
      <c r="B47" s="243">
        <v>8</v>
      </c>
      <c r="C47" s="244" t="s">
        <v>386</v>
      </c>
      <c r="D47" s="243">
        <v>15</v>
      </c>
      <c r="E47" s="244" t="s">
        <v>387</v>
      </c>
    </row>
    <row r="48" spans="1:5" ht="39.75" customHeight="1">
      <c r="A48" s="301"/>
      <c r="B48" s="243">
        <v>9</v>
      </c>
      <c r="C48" s="244" t="s">
        <v>388</v>
      </c>
      <c r="D48" s="243">
        <v>16</v>
      </c>
      <c r="E48" s="244" t="s">
        <v>389</v>
      </c>
    </row>
    <row r="49" spans="1:5" ht="39.75" customHeight="1">
      <c r="A49" s="301" t="s">
        <v>390</v>
      </c>
      <c r="B49" s="243">
        <v>10</v>
      </c>
      <c r="C49" s="244" t="s">
        <v>391</v>
      </c>
      <c r="D49" s="243">
        <v>17</v>
      </c>
      <c r="E49" s="244" t="s">
        <v>392</v>
      </c>
    </row>
    <row r="50" spans="1:5" ht="39.75" customHeight="1">
      <c r="A50" s="301"/>
      <c r="B50" s="243">
        <v>11</v>
      </c>
      <c r="C50" s="244" t="s">
        <v>393</v>
      </c>
      <c r="D50" s="251">
        <v>18</v>
      </c>
      <c r="E50" s="244" t="s">
        <v>394</v>
      </c>
    </row>
    <row r="51" spans="1:5" ht="39.75" customHeight="1">
      <c r="A51" s="301"/>
      <c r="B51" s="243">
        <v>12</v>
      </c>
      <c r="C51" s="244" t="s">
        <v>395</v>
      </c>
      <c r="D51" s="251">
        <v>19</v>
      </c>
      <c r="E51" s="244" t="s">
        <v>396</v>
      </c>
    </row>
    <row r="52" spans="1:5" ht="39.75" customHeight="1">
      <c r="A52" s="301" t="s">
        <v>266</v>
      </c>
      <c r="B52" s="243">
        <v>13</v>
      </c>
      <c r="C52" s="244" t="s">
        <v>397</v>
      </c>
      <c r="D52" s="251">
        <v>20</v>
      </c>
      <c r="E52" s="244" t="s">
        <v>398</v>
      </c>
    </row>
    <row r="53" spans="1:5" ht="34.5" customHeight="1">
      <c r="A53" s="301"/>
      <c r="B53" s="243">
        <v>14</v>
      </c>
      <c r="C53" s="244" t="s">
        <v>399</v>
      </c>
      <c r="D53" s="251">
        <v>21</v>
      </c>
      <c r="E53" s="244" t="s">
        <v>400</v>
      </c>
    </row>
    <row r="54" spans="1:5" ht="39.75" customHeight="1">
      <c r="A54" s="301"/>
      <c r="B54" s="243">
        <v>15</v>
      </c>
      <c r="C54" s="244" t="s">
        <v>401</v>
      </c>
      <c r="D54" s="251"/>
      <c r="E54" s="244"/>
    </row>
    <row r="55" spans="1:5" ht="28.5">
      <c r="A55" s="301"/>
      <c r="B55" s="243">
        <v>16</v>
      </c>
      <c r="C55" s="244" t="s">
        <v>402</v>
      </c>
      <c r="D55" s="251"/>
      <c r="E55" s="244"/>
    </row>
    <row r="56" spans="1:5" ht="25.5" customHeight="1">
      <c r="A56" s="301"/>
      <c r="B56" s="243">
        <v>17</v>
      </c>
      <c r="C56" s="244" t="s">
        <v>403</v>
      </c>
      <c r="D56" s="251"/>
      <c r="E56" s="244"/>
    </row>
    <row r="57" spans="1:5" ht="28.5">
      <c r="A57" s="301"/>
      <c r="B57" s="243">
        <v>18</v>
      </c>
      <c r="C57" s="244" t="s">
        <v>404</v>
      </c>
      <c r="D57" s="251"/>
      <c r="E57" s="244"/>
    </row>
    <row r="58" spans="1:5" ht="24" customHeight="1">
      <c r="A58" s="301"/>
      <c r="B58" s="243">
        <v>19</v>
      </c>
      <c r="C58" s="244" t="s">
        <v>405</v>
      </c>
      <c r="D58" s="251"/>
      <c r="E58" s="244"/>
    </row>
    <row r="59" spans="1:5" ht="28.5">
      <c r="A59" s="301"/>
      <c r="B59" s="243">
        <v>20</v>
      </c>
      <c r="C59" s="244" t="s">
        <v>406</v>
      </c>
      <c r="D59" s="251"/>
      <c r="E59" s="244"/>
    </row>
    <row r="60" spans="1:5" ht="28.5">
      <c r="A60" s="301"/>
      <c r="B60" s="243">
        <v>21</v>
      </c>
      <c r="C60" s="244" t="s">
        <v>407</v>
      </c>
      <c r="D60" s="251"/>
      <c r="E60" s="244"/>
    </row>
    <row r="61" spans="1:5" ht="29.25" customHeight="1">
      <c r="A61" s="301"/>
      <c r="B61" s="243">
        <v>22</v>
      </c>
      <c r="C61" s="244" t="s">
        <v>408</v>
      </c>
      <c r="D61" s="251"/>
      <c r="E61" s="247"/>
    </row>
    <row r="62" spans="1:5" ht="39.75" customHeight="1">
      <c r="A62" s="301" t="s">
        <v>409</v>
      </c>
      <c r="B62" s="243">
        <v>23</v>
      </c>
      <c r="C62" s="244" t="s">
        <v>410</v>
      </c>
      <c r="D62" s="251">
        <v>22</v>
      </c>
      <c r="E62" s="244" t="s">
        <v>411</v>
      </c>
    </row>
    <row r="63" spans="1:5" ht="36.75" customHeight="1">
      <c r="A63" s="301"/>
      <c r="B63" s="243">
        <v>24</v>
      </c>
      <c r="C63" s="244" t="s">
        <v>412</v>
      </c>
      <c r="D63" s="251">
        <v>23</v>
      </c>
      <c r="E63" s="244" t="s">
        <v>413</v>
      </c>
    </row>
    <row r="64" spans="1:5" ht="25.5" customHeight="1">
      <c r="A64" s="301"/>
      <c r="B64" s="243">
        <v>25</v>
      </c>
      <c r="C64" s="244" t="s">
        <v>414</v>
      </c>
      <c r="D64" s="251"/>
      <c r="E64" s="244"/>
    </row>
    <row r="65" spans="1:10" ht="42.75">
      <c r="A65" s="317" t="s">
        <v>415</v>
      </c>
      <c r="B65" s="243">
        <v>26</v>
      </c>
      <c r="C65" s="244" t="s">
        <v>416</v>
      </c>
      <c r="D65" s="251">
        <v>24</v>
      </c>
      <c r="E65" s="244" t="s">
        <v>417</v>
      </c>
    </row>
    <row r="66" spans="1:10" ht="14.25" customHeight="1">
      <c r="A66" s="318"/>
      <c r="B66" s="243"/>
      <c r="C66" s="244"/>
      <c r="D66" s="251"/>
      <c r="E66" s="244"/>
    </row>
    <row r="67" spans="1:10" ht="39.75" customHeight="1">
      <c r="A67" s="301" t="s">
        <v>418</v>
      </c>
      <c r="B67" s="243">
        <v>27</v>
      </c>
      <c r="C67" s="244" t="s">
        <v>419</v>
      </c>
      <c r="D67" s="251">
        <v>25</v>
      </c>
      <c r="E67" s="244" t="s">
        <v>420</v>
      </c>
    </row>
    <row r="68" spans="1:10" ht="39.75" customHeight="1">
      <c r="A68" s="301"/>
      <c r="B68" s="243"/>
      <c r="C68" s="244"/>
      <c r="D68" s="251">
        <v>26</v>
      </c>
      <c r="E68" s="244" t="s">
        <v>421</v>
      </c>
    </row>
    <row r="69" spans="1:10" ht="28.5" customHeight="1">
      <c r="A69" s="301" t="s">
        <v>422</v>
      </c>
      <c r="B69" s="243">
        <v>28</v>
      </c>
      <c r="C69" s="244" t="s">
        <v>423</v>
      </c>
      <c r="D69" s="251">
        <v>27</v>
      </c>
      <c r="E69" s="244" t="s">
        <v>424</v>
      </c>
    </row>
    <row r="70" spans="1:10" ht="28.5">
      <c r="A70" s="301"/>
      <c r="B70" s="243">
        <v>29</v>
      </c>
      <c r="C70" s="244" t="s">
        <v>425</v>
      </c>
      <c r="D70" s="251">
        <v>28</v>
      </c>
      <c r="E70" s="244" t="s">
        <v>426</v>
      </c>
    </row>
    <row r="71" spans="1:10" ht="16.5" customHeight="1">
      <c r="A71" s="301"/>
      <c r="B71" s="243"/>
      <c r="C71" s="248"/>
      <c r="D71" s="251">
        <v>29</v>
      </c>
      <c r="E71" s="244" t="s">
        <v>427</v>
      </c>
    </row>
    <row r="72" spans="1:10" ht="16.5" customHeight="1">
      <c r="A72" s="301"/>
      <c r="B72" s="243"/>
      <c r="C72" s="250"/>
      <c r="D72" s="251">
        <v>30</v>
      </c>
      <c r="E72" s="244" t="s">
        <v>428</v>
      </c>
    </row>
    <row r="73" spans="1:10" ht="16.5" customHeight="1">
      <c r="A73" s="301"/>
      <c r="B73" s="243"/>
      <c r="C73" s="244"/>
      <c r="D73" s="251">
        <v>31</v>
      </c>
      <c r="E73" s="244" t="s">
        <v>429</v>
      </c>
    </row>
    <row r="74" spans="1:10" ht="16.5" customHeight="1">
      <c r="A74" s="301"/>
      <c r="B74" s="243"/>
      <c r="C74" s="244"/>
      <c r="D74" s="251">
        <v>32</v>
      </c>
      <c r="E74" s="244" t="s">
        <v>430</v>
      </c>
    </row>
    <row r="75" spans="1:10" ht="16.5" customHeight="1">
      <c r="A75" s="301"/>
      <c r="B75" s="243"/>
      <c r="C75" s="244"/>
      <c r="D75" s="251">
        <v>33</v>
      </c>
      <c r="E75" s="250" t="s">
        <v>431</v>
      </c>
    </row>
    <row r="76" spans="1:10" ht="31.5" customHeight="1">
      <c r="A76" s="301"/>
      <c r="B76" s="243"/>
      <c r="C76" s="244"/>
      <c r="D76" s="251">
        <v>34</v>
      </c>
      <c r="E76" s="244" t="s">
        <v>432</v>
      </c>
    </row>
    <row r="77" spans="1:10" ht="28.5">
      <c r="A77" s="317" t="s">
        <v>264</v>
      </c>
      <c r="B77" s="243">
        <v>30</v>
      </c>
      <c r="C77" s="244" t="s">
        <v>433</v>
      </c>
      <c r="D77" s="251">
        <v>35</v>
      </c>
      <c r="E77" s="244" t="s">
        <v>434</v>
      </c>
    </row>
    <row r="78" spans="1:10" ht="28.5">
      <c r="A78" s="319"/>
      <c r="B78" s="243">
        <v>31</v>
      </c>
      <c r="C78" s="244" t="s">
        <v>435</v>
      </c>
      <c r="D78" s="251">
        <v>36</v>
      </c>
      <c r="E78" s="244" t="s">
        <v>436</v>
      </c>
    </row>
    <row r="79" spans="1:10" ht="28.5">
      <c r="A79" s="319"/>
      <c r="B79" s="243">
        <v>32</v>
      </c>
      <c r="C79" s="244" t="s">
        <v>437</v>
      </c>
      <c r="D79" s="252">
        <v>37</v>
      </c>
      <c r="E79" s="244" t="s">
        <v>438</v>
      </c>
    </row>
    <row r="80" spans="1:10" ht="28.5">
      <c r="A80" s="319"/>
      <c r="B80" s="243">
        <v>33</v>
      </c>
      <c r="C80" s="244" t="s">
        <v>439</v>
      </c>
      <c r="D80" s="252">
        <v>38</v>
      </c>
      <c r="E80" s="244" t="s">
        <v>440</v>
      </c>
      <c r="J80" s="236" t="s">
        <v>441</v>
      </c>
    </row>
    <row r="81" spans="1:5" ht="42.75">
      <c r="A81" s="319"/>
      <c r="B81" s="253">
        <v>34</v>
      </c>
      <c r="C81" s="254" t="s">
        <v>442</v>
      </c>
      <c r="D81" s="255">
        <v>39</v>
      </c>
      <c r="E81" s="254" t="s">
        <v>443</v>
      </c>
    </row>
    <row r="82" spans="1:5" ht="72" customHeight="1">
      <c r="A82" s="256"/>
      <c r="B82" s="257"/>
      <c r="C82" s="258"/>
      <c r="D82" s="257"/>
      <c r="E82" s="258"/>
    </row>
  </sheetData>
  <mergeCells count="23">
    <mergeCell ref="A62:A64"/>
    <mergeCell ref="A65:A66"/>
    <mergeCell ref="A67:A68"/>
    <mergeCell ref="A69:A76"/>
    <mergeCell ref="A77:A81"/>
    <mergeCell ref="B1:D1"/>
    <mergeCell ref="B2:C2"/>
    <mergeCell ref="B4:E4"/>
    <mergeCell ref="A6:A7"/>
    <mergeCell ref="B6:D6"/>
    <mergeCell ref="B7:D7"/>
    <mergeCell ref="A9:E9"/>
    <mergeCell ref="A11:A12"/>
    <mergeCell ref="A13:A15"/>
    <mergeCell ref="A16:A22"/>
    <mergeCell ref="A23:A26"/>
    <mergeCell ref="A49:A51"/>
    <mergeCell ref="A52:A61"/>
    <mergeCell ref="A28:A29"/>
    <mergeCell ref="A30:E30"/>
    <mergeCell ref="A32:A38"/>
    <mergeCell ref="A39:A42"/>
    <mergeCell ref="A43:A48"/>
  </mergeCells>
  <printOptions horizontalCentered="1"/>
  <pageMargins left="0.70866141732283472" right="0.70866141732283472" top="0.74803149606299213" bottom="0.74803149606299213" header="0.31496062992125984" footer="0.31496062992125984"/>
  <pageSetup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pageSetUpPr fitToPage="1"/>
  </sheetPr>
  <dimension ref="A1:G21"/>
  <sheetViews>
    <sheetView showGridLines="0" zoomScale="90" zoomScaleNormal="90" workbookViewId="0">
      <selection activeCell="C28" sqref="C28"/>
    </sheetView>
  </sheetViews>
  <sheetFormatPr baseColWidth="10" defaultColWidth="10.5703125" defaultRowHeight="15"/>
  <cols>
    <col min="1" max="1" width="79.7109375" style="261" customWidth="1"/>
    <col min="2" max="4" width="17.42578125" style="261" customWidth="1"/>
    <col min="5" max="5" width="21.5703125" style="261" customWidth="1"/>
    <col min="6" max="6" width="23.42578125" style="261" customWidth="1"/>
    <col min="7" max="7" width="3.5703125" style="261" customWidth="1"/>
    <col min="8" max="16384" width="10.5703125" style="261"/>
  </cols>
  <sheetData>
    <row r="1" spans="1:7" ht="74.25" customHeight="1">
      <c r="A1"/>
      <c r="B1" s="324" t="s">
        <v>471</v>
      </c>
      <c r="C1" s="324"/>
      <c r="D1" s="324"/>
      <c r="E1" s="324"/>
      <c r="F1"/>
      <c r="G1"/>
    </row>
    <row r="2" spans="1:7" hidden="1">
      <c r="A2"/>
      <c r="B2"/>
      <c r="C2"/>
      <c r="D2"/>
      <c r="E2"/>
      <c r="F2"/>
      <c r="G2"/>
    </row>
    <row r="3" spans="1:7">
      <c r="A3" s="320" t="s">
        <v>283</v>
      </c>
      <c r="B3" s="320"/>
      <c r="C3" s="320"/>
      <c r="D3" s="320"/>
      <c r="E3" s="320"/>
      <c r="F3" s="321"/>
      <c r="G3"/>
    </row>
    <row r="4" spans="1:7">
      <c r="A4" s="322" t="s">
        <v>444</v>
      </c>
      <c r="B4" s="323" t="s">
        <v>445</v>
      </c>
      <c r="C4" s="323"/>
      <c r="D4" s="323"/>
      <c r="E4" s="323"/>
      <c r="F4" s="325" t="s">
        <v>48</v>
      </c>
      <c r="G4"/>
    </row>
    <row r="5" spans="1:7">
      <c r="A5" s="322"/>
      <c r="B5" s="262" t="s">
        <v>49</v>
      </c>
      <c r="C5" s="262" t="s">
        <v>50</v>
      </c>
      <c r="D5" s="262" t="s">
        <v>51</v>
      </c>
      <c r="E5" s="262" t="s">
        <v>52</v>
      </c>
      <c r="F5" s="326"/>
      <c r="G5"/>
    </row>
    <row r="6" spans="1:7" ht="28.5">
      <c r="A6" s="263" t="s">
        <v>446</v>
      </c>
      <c r="B6" s="264"/>
      <c r="C6" s="264"/>
      <c r="D6" s="264">
        <v>8.9</v>
      </c>
      <c r="E6" s="264">
        <v>13.16</v>
      </c>
      <c r="F6" s="265" t="s">
        <v>447</v>
      </c>
      <c r="G6"/>
    </row>
    <row r="7" spans="1:7" ht="28.5">
      <c r="A7" s="263" t="s">
        <v>448</v>
      </c>
      <c r="B7" s="264"/>
      <c r="C7" s="264"/>
      <c r="D7" s="264">
        <v>11</v>
      </c>
      <c r="E7" s="264" t="s">
        <v>449</v>
      </c>
      <c r="F7" s="265" t="s">
        <v>447</v>
      </c>
      <c r="G7"/>
    </row>
    <row r="8" spans="1:7">
      <c r="A8" s="263" t="s">
        <v>450</v>
      </c>
      <c r="B8" s="264"/>
      <c r="C8" s="264"/>
      <c r="D8" s="264">
        <v>1</v>
      </c>
      <c r="E8" s="264" t="s">
        <v>451</v>
      </c>
      <c r="F8" s="265" t="s">
        <v>447</v>
      </c>
      <c r="G8"/>
    </row>
    <row r="9" spans="1:7">
      <c r="A9" s="263" t="s">
        <v>452</v>
      </c>
      <c r="B9" s="264">
        <v>16</v>
      </c>
      <c r="C9" s="264">
        <v>3.4</v>
      </c>
      <c r="D9" s="264" t="s">
        <v>453</v>
      </c>
      <c r="E9" s="264" t="s">
        <v>454</v>
      </c>
      <c r="F9" s="265" t="s">
        <v>447</v>
      </c>
      <c r="G9"/>
    </row>
    <row r="10" spans="1:7" ht="28.5">
      <c r="A10" s="263" t="s">
        <v>455</v>
      </c>
      <c r="B10" s="264" t="s">
        <v>456</v>
      </c>
      <c r="C10" s="264">
        <v>7</v>
      </c>
      <c r="D10" s="264" t="s">
        <v>457</v>
      </c>
      <c r="E10" s="264" t="s">
        <v>458</v>
      </c>
      <c r="F10" s="265" t="s">
        <v>447</v>
      </c>
      <c r="G10"/>
    </row>
    <row r="11" spans="1:7" ht="28.5">
      <c r="A11" s="263" t="s">
        <v>459</v>
      </c>
      <c r="B11" s="264"/>
      <c r="C11" s="264"/>
      <c r="D11" s="264" t="s">
        <v>460</v>
      </c>
      <c r="E11" s="264">
        <v>28</v>
      </c>
      <c r="F11" s="266" t="s">
        <v>447</v>
      </c>
      <c r="G11"/>
    </row>
    <row r="12" spans="1:7" ht="28.5">
      <c r="A12" s="263" t="s">
        <v>461</v>
      </c>
      <c r="B12" s="264"/>
      <c r="C12" s="264"/>
      <c r="D12" s="264" t="s">
        <v>462</v>
      </c>
      <c r="E12" s="264">
        <v>20.21</v>
      </c>
      <c r="F12" s="265" t="s">
        <v>447</v>
      </c>
      <c r="G12"/>
    </row>
    <row r="13" spans="1:7" ht="28.5">
      <c r="A13" s="263" t="s">
        <v>463</v>
      </c>
      <c r="B13" s="264"/>
      <c r="C13" s="264"/>
      <c r="D13" s="264" t="s">
        <v>464</v>
      </c>
      <c r="E13" s="264" t="s">
        <v>465</v>
      </c>
      <c r="F13" s="265" t="s">
        <v>447</v>
      </c>
      <c r="G13"/>
    </row>
    <row r="14" spans="1:7" ht="71.25">
      <c r="A14" s="263" t="s">
        <v>466</v>
      </c>
      <c r="B14" s="264">
        <v>3</v>
      </c>
      <c r="C14" s="264">
        <v>2</v>
      </c>
      <c r="D14" s="264">
        <v>3</v>
      </c>
      <c r="E14" s="264" t="s">
        <v>467</v>
      </c>
      <c r="F14" s="265" t="s">
        <v>447</v>
      </c>
      <c r="G14"/>
    </row>
    <row r="15" spans="1:7">
      <c r="A15" s="263" t="s">
        <v>468</v>
      </c>
      <c r="B15" s="264">
        <v>2.17</v>
      </c>
      <c r="C15" s="264">
        <v>8</v>
      </c>
      <c r="D15" s="264">
        <v>1</v>
      </c>
      <c r="E15" s="264" t="s">
        <v>469</v>
      </c>
      <c r="F15" s="265" t="s">
        <v>470</v>
      </c>
      <c r="G15"/>
    </row>
    <row r="16" spans="1:7" hidden="1">
      <c r="A16" s="263"/>
      <c r="B16" s="264"/>
      <c r="C16" s="264"/>
      <c r="D16" s="264"/>
      <c r="E16" s="264"/>
      <c r="F16" s="265"/>
      <c r="G16"/>
    </row>
    <row r="17" spans="1:7" hidden="1">
      <c r="A17" s="267"/>
      <c r="B17" s="268"/>
      <c r="C17" s="268"/>
      <c r="D17" s="268"/>
      <c r="E17" s="268"/>
      <c r="F17" s="269"/>
      <c r="G17"/>
    </row>
    <row r="18" spans="1:7" hidden="1">
      <c r="A18" s="270"/>
      <c r="B18" s="271"/>
      <c r="C18" s="271"/>
      <c r="D18" s="271"/>
      <c r="E18" s="271"/>
      <c r="F18" s="266"/>
      <c r="G18"/>
    </row>
    <row r="19" spans="1:7" hidden="1">
      <c r="A19" s="267"/>
      <c r="B19" s="272"/>
      <c r="C19" s="272"/>
      <c r="D19" s="272"/>
      <c r="E19" s="272"/>
      <c r="F19" s="269"/>
      <c r="G19"/>
    </row>
    <row r="20" spans="1:7" hidden="1">
      <c r="A20" s="270"/>
      <c r="B20" s="273"/>
      <c r="C20" s="273"/>
      <c r="D20" s="273"/>
      <c r="E20" s="271"/>
      <c r="F20" s="265"/>
      <c r="G20"/>
    </row>
    <row r="21" spans="1:7">
      <c r="A21"/>
      <c r="B21"/>
      <c r="C21"/>
      <c r="D21"/>
      <c r="E21"/>
      <c r="F21"/>
      <c r="G21"/>
    </row>
  </sheetData>
  <mergeCells count="5">
    <mergeCell ref="A3:F3"/>
    <mergeCell ref="A4:A5"/>
    <mergeCell ref="B4:E4"/>
    <mergeCell ref="B1:E1"/>
    <mergeCell ref="F4:F5"/>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dataValidation allowBlank="1" showInputMessage="1" showErrorMessage="1" prompt="Proponer y escribir en una frase la estrategia para gestionar la debilidad, la oportunidad, la amenaza o la fortaleza.Usar verbo de acción en infinitivo._x000a_" sqref="A4"/>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B1:I59"/>
  <sheetViews>
    <sheetView showGridLines="0" topLeftCell="A19" zoomScale="112" zoomScaleNormal="112" workbookViewId="0">
      <selection activeCell="F13" sqref="F13:G13"/>
    </sheetView>
  </sheetViews>
  <sheetFormatPr baseColWidth="10" defaultColWidth="11.42578125" defaultRowHeight="14.25"/>
  <cols>
    <col min="1" max="1" width="2.7109375" style="16" customWidth="1"/>
    <col min="2" max="2" width="24.7109375" style="16" customWidth="1"/>
    <col min="3" max="3" width="11.28515625" style="49" customWidth="1"/>
    <col min="4" max="4" width="19.28515625" style="49"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65" t="s">
        <v>15</v>
      </c>
      <c r="C2" s="366"/>
      <c r="D2" s="366"/>
      <c r="E2" s="366"/>
      <c r="F2" s="366"/>
      <c r="G2" s="367"/>
    </row>
    <row r="3" spans="2:9" ht="15">
      <c r="B3" s="368" t="s">
        <v>16</v>
      </c>
      <c r="C3" s="369"/>
      <c r="D3" s="370"/>
      <c r="E3" s="370"/>
      <c r="F3" s="370"/>
      <c r="G3" s="371"/>
    </row>
    <row r="4" spans="2:9" ht="88.5" customHeight="1">
      <c r="B4" s="372" t="s">
        <v>250</v>
      </c>
      <c r="C4" s="373"/>
      <c r="D4" s="373"/>
      <c r="E4" s="373"/>
      <c r="F4" s="373"/>
      <c r="G4" s="374"/>
    </row>
    <row r="5" spans="2:9" ht="15">
      <c r="B5" s="122"/>
      <c r="C5" s="134"/>
      <c r="D5" s="135"/>
      <c r="E5" s="136"/>
      <c r="F5" s="136"/>
      <c r="G5" s="136"/>
    </row>
    <row r="6" spans="2:9" ht="16.5" customHeight="1">
      <c r="B6" s="375" t="s">
        <v>290</v>
      </c>
      <c r="C6" s="376"/>
      <c r="D6" s="376"/>
      <c r="E6" s="376"/>
      <c r="F6" s="376"/>
      <c r="G6" s="377"/>
    </row>
    <row r="7" spans="2:9" ht="76.5" customHeight="1">
      <c r="B7" s="375"/>
      <c r="C7" s="376"/>
      <c r="D7" s="376"/>
      <c r="E7" s="376"/>
      <c r="F7" s="376"/>
      <c r="G7" s="377"/>
    </row>
    <row r="8" spans="2:9" ht="15" thickBot="1">
      <c r="B8" s="137"/>
      <c r="C8" s="138"/>
      <c r="D8" s="138"/>
      <c r="E8" s="139"/>
      <c r="F8" s="140"/>
      <c r="G8" s="140"/>
    </row>
    <row r="9" spans="2:9">
      <c r="B9" s="141"/>
      <c r="C9" s="142" t="s">
        <v>176</v>
      </c>
      <c r="D9" s="378" t="s">
        <v>17</v>
      </c>
      <c r="E9" s="379"/>
      <c r="F9" s="380" t="s">
        <v>18</v>
      </c>
      <c r="G9" s="381"/>
    </row>
    <row r="10" spans="2:9" ht="15" customHeight="1">
      <c r="B10" s="143"/>
      <c r="C10" s="124">
        <v>5</v>
      </c>
      <c r="D10" s="361" t="s">
        <v>19</v>
      </c>
      <c r="E10" s="362"/>
      <c r="F10" s="355" t="s">
        <v>178</v>
      </c>
      <c r="G10" s="345"/>
      <c r="H10" s="364"/>
      <c r="I10" s="364"/>
    </row>
    <row r="11" spans="2:9">
      <c r="B11" s="143"/>
      <c r="C11" s="124">
        <v>5</v>
      </c>
      <c r="D11" s="361" t="s">
        <v>21</v>
      </c>
      <c r="E11" s="362"/>
      <c r="F11" s="355" t="s">
        <v>179</v>
      </c>
      <c r="G11" s="345"/>
      <c r="H11" s="364"/>
      <c r="I11" s="364"/>
    </row>
    <row r="12" spans="2:9">
      <c r="B12" s="143"/>
      <c r="C12" s="124">
        <v>5</v>
      </c>
      <c r="D12" s="361" t="s">
        <v>23</v>
      </c>
      <c r="E12" s="362"/>
      <c r="F12" s="355" t="s">
        <v>180</v>
      </c>
      <c r="G12" s="345"/>
      <c r="H12" s="364"/>
      <c r="I12" s="364"/>
    </row>
    <row r="13" spans="2:9" ht="27.75" customHeight="1">
      <c r="B13" s="143"/>
      <c r="C13" s="124">
        <v>5</v>
      </c>
      <c r="D13" s="361" t="s">
        <v>120</v>
      </c>
      <c r="E13" s="362"/>
      <c r="F13" s="355" t="s">
        <v>181</v>
      </c>
      <c r="G13" s="345"/>
      <c r="H13" s="364"/>
      <c r="I13" s="364"/>
    </row>
    <row r="14" spans="2:9">
      <c r="B14" s="143"/>
      <c r="C14" s="124">
        <v>5</v>
      </c>
      <c r="D14" s="361" t="s">
        <v>108</v>
      </c>
      <c r="E14" s="362"/>
      <c r="F14" s="355" t="s">
        <v>182</v>
      </c>
      <c r="G14" s="345"/>
      <c r="H14" s="364"/>
      <c r="I14" s="364"/>
    </row>
    <row r="15" spans="2:9" ht="41.25" customHeight="1">
      <c r="B15" s="143"/>
      <c r="C15" s="124">
        <v>5</v>
      </c>
      <c r="D15" s="361" t="s">
        <v>4</v>
      </c>
      <c r="E15" s="362"/>
      <c r="F15" s="355" t="s">
        <v>219</v>
      </c>
      <c r="G15" s="345"/>
      <c r="H15" s="364"/>
      <c r="I15" s="364"/>
    </row>
    <row r="16" spans="2:9" ht="41.25" customHeight="1">
      <c r="B16" s="143"/>
      <c r="C16" s="124">
        <v>5</v>
      </c>
      <c r="D16" s="356" t="s">
        <v>177</v>
      </c>
      <c r="E16" s="357"/>
      <c r="F16" s="355" t="s">
        <v>260</v>
      </c>
      <c r="G16" s="345"/>
      <c r="H16" s="364"/>
      <c r="I16" s="364"/>
    </row>
    <row r="17" spans="2:9" ht="51.75" customHeight="1">
      <c r="B17" s="143"/>
      <c r="C17" s="124">
        <v>5</v>
      </c>
      <c r="D17" s="357" t="s">
        <v>134</v>
      </c>
      <c r="E17" s="363"/>
      <c r="F17" s="355" t="s">
        <v>251</v>
      </c>
      <c r="G17" s="345"/>
      <c r="H17" s="364"/>
      <c r="I17" s="364"/>
    </row>
    <row r="18" spans="2:9" ht="51.75" customHeight="1">
      <c r="B18" s="143"/>
      <c r="C18" s="124">
        <v>5</v>
      </c>
      <c r="D18" s="356" t="s">
        <v>183</v>
      </c>
      <c r="E18" s="357"/>
      <c r="F18" s="355" t="s">
        <v>252</v>
      </c>
      <c r="G18" s="345"/>
      <c r="H18" s="364"/>
      <c r="I18" s="364"/>
    </row>
    <row r="19" spans="2:9" ht="51.75" customHeight="1">
      <c r="B19" s="143"/>
      <c r="C19" s="124">
        <v>5</v>
      </c>
      <c r="D19" s="129" t="s">
        <v>245</v>
      </c>
      <c r="E19" s="130"/>
      <c r="F19" s="355" t="s">
        <v>291</v>
      </c>
      <c r="G19" s="345"/>
      <c r="H19" s="364"/>
      <c r="I19" s="364"/>
    </row>
    <row r="20" spans="2:9" ht="51.75" customHeight="1">
      <c r="B20" s="143"/>
      <c r="C20" s="124">
        <v>5</v>
      </c>
      <c r="D20" s="129" t="s">
        <v>99</v>
      </c>
      <c r="E20" s="130"/>
      <c r="F20" s="355" t="s">
        <v>253</v>
      </c>
      <c r="G20" s="345"/>
      <c r="H20" s="364"/>
      <c r="I20" s="364"/>
    </row>
    <row r="21" spans="2:9" ht="66.75" customHeight="1">
      <c r="B21" s="143"/>
      <c r="C21" s="124">
        <v>5</v>
      </c>
      <c r="D21" s="356" t="s">
        <v>184</v>
      </c>
      <c r="E21" s="357"/>
      <c r="F21" s="355" t="s">
        <v>292</v>
      </c>
      <c r="G21" s="345"/>
      <c r="H21" s="364"/>
      <c r="I21" s="364"/>
    </row>
    <row r="22" spans="2:9" ht="36" customHeight="1">
      <c r="B22" s="143"/>
      <c r="C22" s="124">
        <v>5</v>
      </c>
      <c r="D22" s="358" t="s">
        <v>185</v>
      </c>
      <c r="E22" s="359"/>
      <c r="F22" s="355" t="s">
        <v>254</v>
      </c>
      <c r="G22" s="345"/>
      <c r="H22" s="382"/>
      <c r="I22" s="382"/>
    </row>
    <row r="23" spans="2:9" ht="26.25" customHeight="1">
      <c r="B23" s="143"/>
      <c r="C23" s="124">
        <v>5</v>
      </c>
      <c r="D23" s="360" t="s">
        <v>220</v>
      </c>
      <c r="E23" s="360"/>
      <c r="F23" s="344" t="s">
        <v>222</v>
      </c>
      <c r="G23" s="345"/>
      <c r="H23" s="364"/>
      <c r="I23" s="364"/>
    </row>
    <row r="24" spans="2:9" ht="26.25" customHeight="1">
      <c r="B24" s="143"/>
      <c r="C24" s="124">
        <v>5</v>
      </c>
      <c r="D24" s="360" t="s">
        <v>221</v>
      </c>
      <c r="E24" s="360"/>
      <c r="F24" s="344" t="s">
        <v>255</v>
      </c>
      <c r="G24" s="345"/>
      <c r="H24" s="364"/>
      <c r="I24" s="364"/>
    </row>
    <row r="25" spans="2:9" ht="26.25" customHeight="1">
      <c r="B25" s="143"/>
      <c r="C25" s="124">
        <v>5</v>
      </c>
      <c r="D25" s="342" t="s">
        <v>223</v>
      </c>
      <c r="E25" s="343"/>
      <c r="F25" s="344" t="s">
        <v>293</v>
      </c>
      <c r="G25" s="345"/>
      <c r="H25" s="364"/>
      <c r="I25" s="364"/>
    </row>
    <row r="26" spans="2:9" ht="27" customHeight="1">
      <c r="B26" s="144"/>
      <c r="C26" s="346" t="s">
        <v>261</v>
      </c>
      <c r="D26" s="347"/>
      <c r="E26" s="347"/>
      <c r="F26" s="347"/>
      <c r="G26" s="348"/>
    </row>
    <row r="27" spans="2:9" ht="27" customHeight="1">
      <c r="B27" s="349" t="s">
        <v>256</v>
      </c>
      <c r="C27" s="350"/>
      <c r="D27" s="350"/>
      <c r="E27" s="350"/>
      <c r="F27" s="350"/>
      <c r="G27" s="351"/>
    </row>
    <row r="28" spans="2:9" ht="10.5" customHeight="1">
      <c r="B28" s="145"/>
      <c r="D28" s="146"/>
      <c r="E28" s="147"/>
      <c r="F28" s="148"/>
      <c r="G28" s="148"/>
    </row>
    <row r="29" spans="2:9">
      <c r="B29" s="145"/>
      <c r="C29" s="149"/>
      <c r="D29" s="352" t="s">
        <v>17</v>
      </c>
      <c r="E29" s="352"/>
      <c r="F29" s="353" t="s">
        <v>18</v>
      </c>
      <c r="G29" s="354"/>
    </row>
    <row r="30" spans="2:9">
      <c r="B30" s="145"/>
      <c r="D30" s="331" t="s">
        <v>19</v>
      </c>
      <c r="E30" s="331"/>
      <c r="F30" s="332" t="s">
        <v>20</v>
      </c>
      <c r="G30" s="333"/>
      <c r="H30" s="364"/>
      <c r="I30" s="364"/>
    </row>
    <row r="31" spans="2:9">
      <c r="B31" s="145"/>
      <c r="D31" s="331" t="s">
        <v>21</v>
      </c>
      <c r="E31" s="331"/>
      <c r="F31" s="332" t="s">
        <v>22</v>
      </c>
      <c r="G31" s="333"/>
      <c r="H31" s="364"/>
      <c r="I31" s="364"/>
    </row>
    <row r="32" spans="2:9">
      <c r="B32" s="145"/>
      <c r="D32" s="331" t="s">
        <v>23</v>
      </c>
      <c r="E32" s="331"/>
      <c r="F32" s="332" t="s">
        <v>24</v>
      </c>
      <c r="G32" s="333"/>
      <c r="H32" s="364"/>
      <c r="I32" s="364"/>
    </row>
    <row r="33" spans="2:9">
      <c r="B33" s="145"/>
      <c r="D33" s="331" t="s">
        <v>120</v>
      </c>
      <c r="E33" s="331"/>
      <c r="F33" s="332" t="s">
        <v>121</v>
      </c>
      <c r="G33" s="333"/>
      <c r="H33" s="364"/>
      <c r="I33" s="364"/>
    </row>
    <row r="34" spans="2:9">
      <c r="B34" s="145"/>
      <c r="D34" s="331" t="s">
        <v>108</v>
      </c>
      <c r="E34" s="331"/>
      <c r="F34" s="332" t="s">
        <v>225</v>
      </c>
      <c r="G34" s="333"/>
      <c r="H34" s="364"/>
      <c r="I34" s="364"/>
    </row>
    <row r="35" spans="2:9" ht="40.9" customHeight="1">
      <c r="B35" s="145"/>
      <c r="D35" s="331" t="s">
        <v>110</v>
      </c>
      <c r="E35" s="331"/>
      <c r="F35" s="332" t="s">
        <v>226</v>
      </c>
      <c r="G35" s="333"/>
      <c r="H35" s="364"/>
      <c r="I35" s="364"/>
    </row>
    <row r="36" spans="2:9" ht="42" customHeight="1">
      <c r="B36" s="123"/>
      <c r="C36" s="150"/>
      <c r="D36" s="331" t="s">
        <v>169</v>
      </c>
      <c r="E36" s="331"/>
      <c r="F36" s="332" t="s">
        <v>294</v>
      </c>
      <c r="G36" s="333"/>
      <c r="H36" s="383"/>
      <c r="I36" s="383"/>
    </row>
    <row r="37" spans="2:9" ht="30.75" customHeight="1">
      <c r="B37" s="123"/>
      <c r="C37" s="150"/>
      <c r="D37" s="331" t="s">
        <v>160</v>
      </c>
      <c r="E37" s="331"/>
      <c r="F37" s="340" t="s">
        <v>295</v>
      </c>
      <c r="G37" s="341"/>
      <c r="H37" s="383"/>
      <c r="I37" s="383"/>
    </row>
    <row r="38" spans="2:9" ht="33" customHeight="1">
      <c r="B38" s="123"/>
      <c r="C38" s="150"/>
      <c r="D38" s="331" t="s">
        <v>161</v>
      </c>
      <c r="E38" s="331"/>
      <c r="F38" s="340" t="s">
        <v>295</v>
      </c>
      <c r="G38" s="341"/>
      <c r="H38" s="383"/>
      <c r="I38" s="383"/>
    </row>
    <row r="39" spans="2:9" ht="30" customHeight="1">
      <c r="B39" s="123"/>
      <c r="C39" s="150"/>
      <c r="D39" s="331" t="s">
        <v>227</v>
      </c>
      <c r="E39" s="331"/>
      <c r="F39" s="340" t="s">
        <v>295</v>
      </c>
      <c r="G39" s="341"/>
      <c r="H39" s="383"/>
      <c r="I39" s="383"/>
    </row>
    <row r="40" spans="2:9" ht="30" customHeight="1">
      <c r="B40" s="123"/>
      <c r="C40" s="150"/>
      <c r="D40" s="331" t="s">
        <v>162</v>
      </c>
      <c r="E40" s="331"/>
      <c r="F40" s="340" t="s">
        <v>295</v>
      </c>
      <c r="G40" s="341"/>
      <c r="H40" s="383"/>
      <c r="I40" s="383"/>
    </row>
    <row r="41" spans="2:9" ht="30" customHeight="1">
      <c r="B41" s="123"/>
      <c r="C41" s="150"/>
      <c r="D41" s="327" t="s">
        <v>231</v>
      </c>
      <c r="E41" s="328"/>
      <c r="F41" s="332" t="s">
        <v>296</v>
      </c>
      <c r="G41" s="333"/>
      <c r="H41" s="383"/>
      <c r="I41" s="383"/>
    </row>
    <row r="42" spans="2:9" ht="35.25" customHeight="1">
      <c r="B42" s="123"/>
      <c r="C42" s="150"/>
      <c r="D42" s="331" t="s">
        <v>170</v>
      </c>
      <c r="E42" s="331"/>
      <c r="F42" s="332" t="s">
        <v>249</v>
      </c>
      <c r="G42" s="333"/>
      <c r="H42" s="383"/>
      <c r="I42" s="383"/>
    </row>
    <row r="43" spans="2:9" ht="31.5" customHeight="1">
      <c r="B43" s="123"/>
      <c r="C43" s="150"/>
      <c r="D43" s="331" t="s">
        <v>160</v>
      </c>
      <c r="E43" s="331"/>
      <c r="F43" s="340" t="s">
        <v>295</v>
      </c>
      <c r="G43" s="341"/>
      <c r="H43" s="383"/>
      <c r="I43" s="383"/>
    </row>
    <row r="44" spans="2:9" ht="35.25" customHeight="1">
      <c r="B44" s="123"/>
      <c r="C44" s="150"/>
      <c r="D44" s="331" t="s">
        <v>233</v>
      </c>
      <c r="E44" s="331"/>
      <c r="F44" s="340" t="s">
        <v>295</v>
      </c>
      <c r="G44" s="341"/>
      <c r="H44" s="383"/>
      <c r="I44" s="383"/>
    </row>
    <row r="45" spans="2:9" ht="57" customHeight="1">
      <c r="B45" s="123"/>
      <c r="C45" s="150"/>
      <c r="D45" s="331" t="s">
        <v>162</v>
      </c>
      <c r="E45" s="331"/>
      <c r="F45" s="340" t="s">
        <v>295</v>
      </c>
      <c r="G45" s="341"/>
      <c r="H45" s="383"/>
      <c r="I45" s="383"/>
    </row>
    <row r="46" spans="2:9" ht="32.25" customHeight="1">
      <c r="B46" s="123"/>
      <c r="C46" s="150"/>
      <c r="D46" s="331" t="s">
        <v>161</v>
      </c>
      <c r="E46" s="331"/>
      <c r="F46" s="340" t="s">
        <v>295</v>
      </c>
      <c r="G46" s="341"/>
      <c r="H46" s="383"/>
      <c r="I46" s="383"/>
    </row>
    <row r="47" spans="2:9" ht="32.25" customHeight="1">
      <c r="B47" s="123"/>
      <c r="C47" s="150"/>
      <c r="D47" s="327" t="s">
        <v>229</v>
      </c>
      <c r="E47" s="328"/>
      <c r="F47" s="329" t="s">
        <v>236</v>
      </c>
      <c r="G47" s="330"/>
      <c r="H47" s="383"/>
      <c r="I47" s="383"/>
    </row>
    <row r="48" spans="2:9" ht="32.25" customHeight="1">
      <c r="B48" s="123"/>
      <c r="C48" s="150"/>
      <c r="D48" s="331" t="s">
        <v>171</v>
      </c>
      <c r="E48" s="331"/>
      <c r="F48" s="332" t="s">
        <v>238</v>
      </c>
      <c r="G48" s="333"/>
      <c r="H48" s="383"/>
      <c r="I48" s="383"/>
    </row>
    <row r="49" spans="2:9" ht="32.25" customHeight="1">
      <c r="B49" s="123"/>
      <c r="C49" s="150"/>
      <c r="D49" s="331" t="s">
        <v>172</v>
      </c>
      <c r="E49" s="331"/>
      <c r="F49" s="332" t="s">
        <v>239</v>
      </c>
      <c r="G49" s="333"/>
      <c r="H49" s="383"/>
      <c r="I49" s="383"/>
    </row>
    <row r="50" spans="2:9" ht="32.25" customHeight="1">
      <c r="B50" s="123"/>
      <c r="C50" s="150"/>
      <c r="D50" s="331" t="s">
        <v>237</v>
      </c>
      <c r="E50" s="331"/>
      <c r="F50" s="332" t="s">
        <v>240</v>
      </c>
      <c r="G50" s="333"/>
      <c r="H50" s="383"/>
      <c r="I50" s="383"/>
    </row>
    <row r="51" spans="2:9" ht="32.25" customHeight="1">
      <c r="B51" s="123"/>
      <c r="C51" s="150"/>
      <c r="D51" s="146"/>
      <c r="E51" s="146"/>
      <c r="F51" s="148"/>
      <c r="G51" s="148"/>
      <c r="H51" s="383"/>
      <c r="I51" s="383"/>
    </row>
    <row r="52" spans="2:9" ht="32.25" customHeight="1">
      <c r="B52" s="123"/>
      <c r="C52" s="150"/>
      <c r="D52" s="146"/>
      <c r="E52" s="146"/>
      <c r="F52" s="148"/>
      <c r="G52" s="148"/>
    </row>
    <row r="53" spans="2:9" ht="32.25" customHeight="1">
      <c r="B53" s="123"/>
      <c r="C53" s="150"/>
      <c r="D53" s="146"/>
      <c r="E53" s="146"/>
      <c r="F53" s="148"/>
      <c r="G53" s="148"/>
    </row>
    <row r="54" spans="2:9" ht="21.75" customHeight="1">
      <c r="B54" s="334" t="s">
        <v>243</v>
      </c>
      <c r="C54" s="335"/>
      <c r="D54" s="335"/>
      <c r="E54" s="335"/>
      <c r="F54" s="335"/>
      <c r="G54" s="336"/>
    </row>
    <row r="55" spans="2:9" ht="21.75" customHeight="1">
      <c r="B55" s="334" t="s">
        <v>244</v>
      </c>
      <c r="C55" s="335"/>
      <c r="D55" s="335"/>
      <c r="E55" s="335"/>
      <c r="F55" s="335"/>
      <c r="G55" s="336"/>
    </row>
    <row r="56" spans="2:9" ht="20.25" customHeight="1">
      <c r="B56" s="334" t="s">
        <v>257</v>
      </c>
      <c r="C56" s="335"/>
      <c r="D56" s="335"/>
      <c r="E56" s="335"/>
      <c r="F56" s="335"/>
      <c r="G56" s="336"/>
    </row>
    <row r="57" spans="2:9" ht="20.25" customHeight="1">
      <c r="B57" s="334" t="s">
        <v>258</v>
      </c>
      <c r="C57" s="335"/>
      <c r="D57" s="335"/>
      <c r="E57" s="335"/>
      <c r="F57" s="335"/>
      <c r="G57" s="336"/>
    </row>
    <row r="58" spans="2:9" ht="18" customHeight="1" thickBot="1">
      <c r="B58" s="337" t="s">
        <v>297</v>
      </c>
      <c r="C58" s="338"/>
      <c r="D58" s="338"/>
      <c r="E58" s="338"/>
      <c r="F58" s="338"/>
      <c r="G58" s="339"/>
    </row>
    <row r="59" spans="2:9">
      <c r="B59" s="151"/>
      <c r="C59" s="152"/>
      <c r="D59" s="151"/>
      <c r="E59" s="151"/>
      <c r="F59" s="151"/>
      <c r="G59" s="151"/>
    </row>
  </sheetData>
  <mergeCells count="125">
    <mergeCell ref="H49:I49"/>
    <mergeCell ref="H50:I50"/>
    <mergeCell ref="H51:I51"/>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F19:G19"/>
    <mergeCell ref="F20:G20"/>
    <mergeCell ref="D21:E21"/>
    <mergeCell ref="F21:G21"/>
    <mergeCell ref="D22:E22"/>
    <mergeCell ref="F22:G22"/>
    <mergeCell ref="D23:E23"/>
    <mergeCell ref="F23:G23"/>
    <mergeCell ref="D24:E24"/>
    <mergeCell ref="F24:G24"/>
    <mergeCell ref="D25:E25"/>
    <mergeCell ref="F25:G25"/>
    <mergeCell ref="C26:G26"/>
    <mergeCell ref="B27:G27"/>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D42:E42"/>
    <mergeCell ref="F42:G42"/>
    <mergeCell ref="D43:E43"/>
    <mergeCell ref="F43:G43"/>
    <mergeCell ref="D44:E44"/>
    <mergeCell ref="F44:G44"/>
    <mergeCell ref="D45:E45"/>
    <mergeCell ref="F45:G45"/>
    <mergeCell ref="D46:E46"/>
    <mergeCell ref="F46:G46"/>
    <mergeCell ref="D47:E47"/>
    <mergeCell ref="F47:G47"/>
    <mergeCell ref="D48:E48"/>
    <mergeCell ref="F48:G48"/>
    <mergeCell ref="B56:G56"/>
    <mergeCell ref="B57:G57"/>
    <mergeCell ref="B58:G58"/>
    <mergeCell ref="D49:E49"/>
    <mergeCell ref="F49:G49"/>
    <mergeCell ref="D50:E50"/>
    <mergeCell ref="F50:G50"/>
    <mergeCell ref="B54:G54"/>
    <mergeCell ref="B55:G55"/>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249977111117893"/>
    <pageSetUpPr fitToPage="1"/>
  </sheetPr>
  <dimension ref="A1:IW119"/>
  <sheetViews>
    <sheetView showGridLines="0" topLeftCell="D64" zoomScale="80" zoomScaleNormal="80" zoomScalePageLayoutView="50" workbookViewId="0">
      <selection activeCell="H20" sqref="H20:H29"/>
    </sheetView>
  </sheetViews>
  <sheetFormatPr baseColWidth="10" defaultColWidth="11.42578125" defaultRowHeight="15"/>
  <cols>
    <col min="1" max="1" width="5" bestFit="1" customWidth="1"/>
    <col min="2" max="2" width="36.7109375" customWidth="1"/>
    <col min="3" max="3" width="35.7109375" customWidth="1"/>
    <col min="4" max="4" width="52.5703125" style="11"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9.140625" hidden="1" customWidth="1"/>
    <col min="13" max="13" width="25.5703125" customWidth="1"/>
    <col min="14" max="14" width="26.28515625" customWidth="1"/>
    <col min="15" max="15" width="6.28515625" hidden="1" customWidth="1"/>
    <col min="16" max="257" width="11.42578125" style="17"/>
    <col min="258" max="16384" width="11.42578125" style="22"/>
  </cols>
  <sheetData>
    <row r="1" spans="1:257" s="19" customFormat="1" ht="27">
      <c r="A1" s="435"/>
      <c r="B1" s="436"/>
      <c r="C1" s="436"/>
      <c r="D1" s="42"/>
      <c r="E1" s="43"/>
      <c r="F1" s="43"/>
      <c r="G1" s="43"/>
      <c r="H1" s="43"/>
      <c r="I1" s="43"/>
      <c r="J1" s="43"/>
      <c r="K1" s="43"/>
      <c r="L1" s="43"/>
      <c r="M1" s="43"/>
      <c r="N1" s="44"/>
      <c r="O1" s="43"/>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row>
    <row r="2" spans="1:257" s="19" customFormat="1" ht="27">
      <c r="A2" s="437"/>
      <c r="B2" s="438"/>
      <c r="C2" s="438"/>
      <c r="D2" s="37"/>
      <c r="E2" s="36"/>
      <c r="F2" s="36"/>
      <c r="G2" s="36"/>
      <c r="H2" s="36"/>
      <c r="I2" s="36"/>
      <c r="J2" s="36"/>
      <c r="K2" s="36"/>
      <c r="L2" s="36"/>
      <c r="M2" s="36"/>
      <c r="N2" s="45"/>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row>
    <row r="3" spans="1:257" s="19" customFormat="1" ht="27">
      <c r="A3" s="46"/>
      <c r="B3" s="1"/>
      <c r="C3" s="1"/>
      <c r="D3" s="37"/>
      <c r="E3" s="36"/>
      <c r="F3" s="36"/>
      <c r="G3" s="36"/>
      <c r="H3" s="36"/>
      <c r="I3" s="36"/>
      <c r="J3" s="36"/>
      <c r="K3" s="36"/>
      <c r="L3" s="36"/>
      <c r="M3" s="36"/>
      <c r="N3" s="45"/>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row>
    <row r="4" spans="1:257" s="19" customFormat="1" ht="18">
      <c r="A4" s="427" t="s">
        <v>0</v>
      </c>
      <c r="B4" s="427"/>
      <c r="C4" s="427"/>
      <c r="D4" s="428" t="s">
        <v>263</v>
      </c>
      <c r="E4" s="429"/>
      <c r="F4" s="429"/>
      <c r="G4" s="429"/>
      <c r="H4" s="429"/>
      <c r="I4" s="429"/>
      <c r="J4" s="429"/>
      <c r="K4" s="429"/>
      <c r="L4" s="429"/>
      <c r="M4" s="429"/>
      <c r="N4" s="430"/>
      <c r="O4" s="197"/>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row>
    <row r="5" spans="1:257" s="19" customFormat="1" ht="38.450000000000003" customHeight="1">
      <c r="A5" s="427" t="s">
        <v>1</v>
      </c>
      <c r="B5" s="427"/>
      <c r="C5" s="427"/>
      <c r="D5" s="428" t="s">
        <v>327</v>
      </c>
      <c r="E5" s="429"/>
      <c r="F5" s="429"/>
      <c r="G5" s="429"/>
      <c r="H5" s="429"/>
      <c r="I5" s="429"/>
      <c r="J5" s="429"/>
      <c r="K5" s="429"/>
      <c r="L5" s="429"/>
      <c r="M5" s="429"/>
      <c r="N5" s="430"/>
      <c r="O5" s="19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row>
    <row r="6" spans="1:257" s="19" customFormat="1" ht="18">
      <c r="A6" s="427" t="s">
        <v>2</v>
      </c>
      <c r="B6" s="427"/>
      <c r="C6" s="427"/>
      <c r="D6" s="428" t="s">
        <v>472</v>
      </c>
      <c r="E6" s="429"/>
      <c r="F6" s="429"/>
      <c r="G6" s="429"/>
      <c r="H6" s="429"/>
      <c r="I6" s="429"/>
      <c r="J6" s="429"/>
      <c r="K6" s="429"/>
      <c r="L6" s="429"/>
      <c r="M6" s="429"/>
      <c r="N6" s="430"/>
      <c r="O6" s="153"/>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row>
    <row r="7" spans="1:257" s="19" customFormat="1" ht="15.6" customHeight="1" thickBot="1">
      <c r="A7" s="154" t="s">
        <v>116</v>
      </c>
      <c r="B7" s="155"/>
      <c r="C7" s="155"/>
      <c r="D7" s="434" t="s">
        <v>115</v>
      </c>
      <c r="E7" s="431" t="s">
        <v>142</v>
      </c>
      <c r="F7" s="432"/>
      <c r="G7" s="432"/>
      <c r="H7" s="433"/>
      <c r="I7" s="423" t="s">
        <v>143</v>
      </c>
      <c r="J7" s="424"/>
      <c r="K7" s="424"/>
      <c r="L7" s="424"/>
      <c r="M7" s="425"/>
      <c r="N7" s="419" t="s">
        <v>149</v>
      </c>
      <c r="O7" s="420"/>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row>
    <row r="8" spans="1:257" s="19" customFormat="1" ht="17.25" customHeight="1" thickTop="1">
      <c r="A8" s="439" t="s">
        <v>12</v>
      </c>
      <c r="B8" s="441" t="s">
        <v>195</v>
      </c>
      <c r="C8" s="133" t="s">
        <v>114</v>
      </c>
      <c r="D8" s="434"/>
      <c r="E8" s="426" t="s">
        <v>134</v>
      </c>
      <c r="F8" s="426" t="s">
        <v>246</v>
      </c>
      <c r="G8" s="426" t="s">
        <v>247</v>
      </c>
      <c r="H8" s="426" t="s">
        <v>99</v>
      </c>
      <c r="I8" s="421" t="s">
        <v>132</v>
      </c>
      <c r="J8" s="125" t="s">
        <v>167</v>
      </c>
      <c r="K8" s="421" t="s">
        <v>143</v>
      </c>
      <c r="L8" s="421" t="s">
        <v>186</v>
      </c>
      <c r="M8" s="421" t="s">
        <v>166</v>
      </c>
      <c r="N8" s="416" t="s">
        <v>150</v>
      </c>
      <c r="O8" s="416" t="s">
        <v>151</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row>
    <row r="9" spans="1:257" s="21" customFormat="1" ht="51" customHeight="1" thickBot="1">
      <c r="A9" s="440"/>
      <c r="B9" s="434"/>
      <c r="C9" s="98" t="s">
        <v>218</v>
      </c>
      <c r="D9" s="434"/>
      <c r="E9" s="422"/>
      <c r="F9" s="422"/>
      <c r="G9" s="422"/>
      <c r="H9" s="422"/>
      <c r="I9" s="422"/>
      <c r="J9" s="131" t="s">
        <v>13</v>
      </c>
      <c r="K9" s="422" t="s">
        <v>133</v>
      </c>
      <c r="L9" s="422"/>
      <c r="M9" s="422" t="s">
        <v>133</v>
      </c>
      <c r="N9" s="418"/>
      <c r="O9" s="417"/>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row>
    <row r="10" spans="1:257" ht="30" customHeight="1">
      <c r="A10" s="402">
        <v>1</v>
      </c>
      <c r="B10" s="405" t="s">
        <v>474</v>
      </c>
      <c r="C10" s="384" t="s">
        <v>267</v>
      </c>
      <c r="D10" s="172" t="s">
        <v>475</v>
      </c>
      <c r="E10" s="384">
        <v>283</v>
      </c>
      <c r="F10" s="384">
        <v>7</v>
      </c>
      <c r="G10" s="410">
        <f>+F10/E10</f>
        <v>2.4734982332155476E-2</v>
      </c>
      <c r="H10" s="390"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59" t="s">
        <v>259</v>
      </c>
      <c r="J10" s="175" t="s">
        <v>197</v>
      </c>
      <c r="K10" s="159" t="str">
        <f>IFERROR(CONCATENATE(INDEX('8- Políticas de Administración '!$B$16:$F$53,MATCH('5- Identificación de Riesgos'!J10,'8- Políticas de Administración '!$C$16:$C$54,0),1)," - ",L10),"")</f>
        <v>Mayor - 4</v>
      </c>
      <c r="L10" s="194">
        <f>IFERROR(VLOOKUP(INDEX('8- Políticas de Administración '!$B$16:$F$63,MATCH('5- Identificación de Riesgos'!J10,'8- Políticas de Administración '!$C$16:$C$64,0),1),'8- Políticas de Administración '!$B$16:$F$64,5,FALSE),"")</f>
        <v>4</v>
      </c>
      <c r="M10" s="384" t="str">
        <f>IFERROR(CONCATENATE(INDEX('8- Políticas de Administración '!$B$16:$F$53,MATCH(ROUND(AVERAGE(L10:L19),0),'8- Políticas de Administración '!$F$16:$F$53,0),1)," - ",ROUND(AVERAGE(L10:L19),0)),"")</f>
        <v>Menor - 2</v>
      </c>
      <c r="N10" s="393" t="str">
        <f>IFERROR(CONCATENATE(VLOOKUP((LEFT(H10,LEN(H10)-4)&amp;LEFT(M10,LEN(M10)-4)),'9- Matriz de Calor '!$D$18:$E$42,2,0)," - ",RIGHT(H10,1)*RIGHT(M10,1)),"")</f>
        <v>Bajo - 2</v>
      </c>
      <c r="O10" s="450">
        <f>RIGHT(H10,1)*RIGHT(M10,1)</f>
        <v>2</v>
      </c>
      <c r="P10" s="18"/>
    </row>
    <row r="11" spans="1:257" ht="66.75" customHeight="1">
      <c r="A11" s="403"/>
      <c r="B11" s="406"/>
      <c r="C11" s="385"/>
      <c r="D11" s="172" t="s">
        <v>507</v>
      </c>
      <c r="E11" s="385"/>
      <c r="F11" s="385"/>
      <c r="G11" s="411"/>
      <c r="H11" s="391"/>
      <c r="I11" s="160" t="s">
        <v>88</v>
      </c>
      <c r="J11" s="163" t="s">
        <v>206</v>
      </c>
      <c r="K11" s="160" t="str">
        <f>IFERROR(CONCATENATE(INDEX('8- Políticas de Administración '!$B$16:$F$53,MATCH('5- Identificación de Riesgos'!J11,'8- Políticas de Administración '!$C$16:$C$54,0),1)," - ",L11),"")</f>
        <v>Leve - 1</v>
      </c>
      <c r="L11" s="193">
        <f>IFERROR(VLOOKUP(INDEX('8- Políticas de Administración '!$B$16:$F$63,MATCH('5- Identificación de Riesgos'!J11,'8- Políticas de Administración '!$C$16:$C$64,0),1),'8- Políticas de Administración '!$B$16:$F$64,5,FALSE),"")</f>
        <v>1</v>
      </c>
      <c r="M11" s="385"/>
      <c r="N11" s="394"/>
      <c r="O11" s="450"/>
      <c r="P11" s="18"/>
    </row>
    <row r="12" spans="1:257" ht="37.5" customHeight="1">
      <c r="A12" s="403"/>
      <c r="B12" s="406"/>
      <c r="C12" s="385"/>
      <c r="D12" s="172" t="s">
        <v>476</v>
      </c>
      <c r="E12" s="385"/>
      <c r="F12" s="385"/>
      <c r="G12" s="411"/>
      <c r="H12" s="391"/>
      <c r="I12" s="160" t="s">
        <v>89</v>
      </c>
      <c r="J12" s="163" t="s">
        <v>144</v>
      </c>
      <c r="K12" s="160" t="str">
        <f>IFERROR(CONCATENATE(INDEX('8- Políticas de Administración '!$B$16:$F$53,MATCH('5- Identificación de Riesgos'!J12,'8- Políticas de Administración '!$C$16:$C$54,0),1)," - ",L12),"")</f>
        <v>Leve - 1</v>
      </c>
      <c r="L12" s="193">
        <f>IFERROR(VLOOKUP(INDEX('8- Políticas de Administración '!$B$16:$F$63,MATCH('5- Identificación de Riesgos'!J12,'8- Políticas de Administración '!$C$16:$C$64,0),1),'8- Políticas de Administración '!$B$16:$F$64,5,FALSE),"")</f>
        <v>1</v>
      </c>
      <c r="M12" s="385"/>
      <c r="N12" s="394"/>
      <c r="O12" s="450"/>
      <c r="P12" s="18"/>
    </row>
    <row r="13" spans="1:257" ht="43.5" customHeight="1">
      <c r="A13" s="403"/>
      <c r="B13" s="406"/>
      <c r="C13" s="385"/>
      <c r="D13" s="172" t="s">
        <v>496</v>
      </c>
      <c r="E13" s="385"/>
      <c r="F13" s="385"/>
      <c r="G13" s="411"/>
      <c r="H13" s="391"/>
      <c r="I13" s="160" t="s">
        <v>89</v>
      </c>
      <c r="J13" s="163" t="s">
        <v>144</v>
      </c>
      <c r="K13" s="160" t="str">
        <f>IFERROR(CONCATENATE(INDEX('8- Políticas de Administración '!$B$16:$F$53,MATCH('5- Identificación de Riesgos'!J13,'8- Políticas de Administración '!$C$16:$C$54,0),1)," - ",L13),"")</f>
        <v>Leve - 1</v>
      </c>
      <c r="L13" s="193">
        <f>IFERROR(VLOOKUP(INDEX('8- Políticas de Administración '!$B$16:$F$63,MATCH('5- Identificación de Riesgos'!J13,'8- Políticas de Administración '!$C$16:$C$64,0),1),'8- Políticas de Administración '!$B$16:$F$64,5,FALSE),"")</f>
        <v>1</v>
      </c>
      <c r="M13" s="385"/>
      <c r="N13" s="394"/>
      <c r="O13" s="450"/>
      <c r="P13" s="18"/>
    </row>
    <row r="14" spans="1:257" ht="43.5" customHeight="1">
      <c r="A14" s="403"/>
      <c r="B14" s="406"/>
      <c r="C14" s="385"/>
      <c r="D14" s="172" t="s">
        <v>497</v>
      </c>
      <c r="E14" s="385"/>
      <c r="F14" s="385"/>
      <c r="G14" s="411"/>
      <c r="H14" s="391"/>
      <c r="I14" s="160" t="s">
        <v>89</v>
      </c>
      <c r="J14" s="163" t="s">
        <v>144</v>
      </c>
      <c r="K14" s="160" t="str">
        <f>IFERROR(CONCATENATE(INDEX('8- Políticas de Administración '!$B$16:$F$53,MATCH('5- Identificación de Riesgos'!J14,'8- Políticas de Administración '!$C$16:$C$54,0),1)," - ",L14),"")</f>
        <v>Leve - 1</v>
      </c>
      <c r="L14" s="193">
        <f>IFERROR(VLOOKUP(INDEX('8- Políticas de Administración '!$B$16:$F$63,MATCH('5- Identificación de Riesgos'!J14,'8- Políticas de Administración '!$C$16:$C$64,0),1),'8- Políticas de Administración '!$B$16:$F$64,5,FALSE),"")</f>
        <v>1</v>
      </c>
      <c r="M14" s="385"/>
      <c r="N14" s="394"/>
      <c r="O14" s="450"/>
      <c r="P14" s="18"/>
    </row>
    <row r="15" spans="1:257" ht="60.75" customHeight="1">
      <c r="A15" s="403"/>
      <c r="B15" s="406"/>
      <c r="C15" s="385"/>
      <c r="D15" s="172" t="s">
        <v>498</v>
      </c>
      <c r="E15" s="385"/>
      <c r="F15" s="385"/>
      <c r="G15" s="411"/>
      <c r="H15" s="391"/>
      <c r="I15" s="160" t="s">
        <v>259</v>
      </c>
      <c r="J15" s="163" t="s">
        <v>196</v>
      </c>
      <c r="K15" s="160" t="str">
        <f>IFERROR(CONCATENATE(INDEX('8- Políticas de Administración '!$B$16:$F$53,MATCH('5- Identificación de Riesgos'!J15,'8- Políticas de Administración '!$C$16:$C$54,0),1)," - ",L15),"")</f>
        <v>Moderado - 3</v>
      </c>
      <c r="L15" s="193">
        <f>IFERROR(VLOOKUP(INDEX('8- Políticas de Administración '!$B$16:$F$63,MATCH('5- Identificación de Riesgos'!J15,'8- Políticas de Administración '!$C$16:$C$64,0),1),'8- Políticas de Administración '!$B$16:$F$64,5,FALSE),"")</f>
        <v>3</v>
      </c>
      <c r="M15" s="385"/>
      <c r="N15" s="394"/>
      <c r="O15" s="450"/>
      <c r="P15" s="18"/>
    </row>
    <row r="16" spans="1:257" ht="40.5" customHeight="1">
      <c r="A16" s="403"/>
      <c r="B16" s="406"/>
      <c r="C16" s="385"/>
      <c r="D16" s="172" t="s">
        <v>519</v>
      </c>
      <c r="E16" s="385"/>
      <c r="F16" s="385"/>
      <c r="G16" s="411"/>
      <c r="H16" s="391"/>
      <c r="I16" s="160" t="s">
        <v>89</v>
      </c>
      <c r="J16" s="163" t="s">
        <v>144</v>
      </c>
      <c r="K16" s="160" t="str">
        <f>IFERROR(CONCATENATE(INDEX('8- Políticas de Administración '!$B$16:$F$53,MATCH('5- Identificación de Riesgos'!J16,'8- Políticas de Administración '!$C$16:$C$54,0),1)," - ",L16),"")</f>
        <v>Leve - 1</v>
      </c>
      <c r="L16" s="193">
        <f>IFERROR(VLOOKUP(INDEX('8- Políticas de Administración '!$B$16:$F$63,MATCH('5- Identificación de Riesgos'!J16,'8- Políticas de Administración '!$C$16:$C$64,0),1),'8- Políticas de Administración '!$B$16:$F$64,5,FALSE),"")</f>
        <v>1</v>
      </c>
      <c r="M16" s="385"/>
      <c r="N16" s="394"/>
      <c r="O16" s="450"/>
      <c r="P16" s="18"/>
    </row>
    <row r="17" spans="1:16" ht="27.75" customHeight="1">
      <c r="A17" s="403"/>
      <c r="B17" s="406"/>
      <c r="C17" s="385"/>
      <c r="D17" s="172" t="s">
        <v>499</v>
      </c>
      <c r="E17" s="385"/>
      <c r="F17" s="385"/>
      <c r="G17" s="411"/>
      <c r="H17" s="391"/>
      <c r="I17" s="160" t="s">
        <v>88</v>
      </c>
      <c r="J17" s="163" t="s">
        <v>202</v>
      </c>
      <c r="K17" s="160" t="str">
        <f>IFERROR(CONCATENATE(INDEX('8- Políticas de Administración '!$B$16:$F$53,MATCH('5- Identificación de Riesgos'!J17,'8- Políticas de Administración '!$C$16:$C$54,0),1)," - ",L17),"")</f>
        <v>Moderado - 3</v>
      </c>
      <c r="L17" s="193">
        <f>IFERROR(VLOOKUP(INDEX('8- Políticas de Administración '!$B$16:$F$63,MATCH('5- Identificación de Riesgos'!J17,'8- Políticas de Administración '!$C$16:$C$64,0),1),'8- Políticas de Administración '!$B$16:$F$64,5,FALSE),"")</f>
        <v>3</v>
      </c>
      <c r="M17" s="385"/>
      <c r="N17" s="394"/>
      <c r="O17" s="450"/>
      <c r="P17" s="18"/>
    </row>
    <row r="18" spans="1:16" ht="26.25" customHeight="1">
      <c r="A18" s="403"/>
      <c r="B18" s="406"/>
      <c r="C18" s="385"/>
      <c r="D18" s="172"/>
      <c r="E18" s="385"/>
      <c r="F18" s="385"/>
      <c r="G18" s="411"/>
      <c r="H18" s="391"/>
      <c r="I18" s="160"/>
      <c r="J18" s="163"/>
      <c r="K18" s="160" t="str">
        <f>IFERROR(CONCATENATE(INDEX('8- Políticas de Administración '!$B$16:$F$53,MATCH('5- Identificación de Riesgos'!J18,'8- Políticas de Administración '!$C$16:$C$54,0),1)," - ",L18),"")</f>
        <v/>
      </c>
      <c r="L18" s="193" t="str">
        <f>IFERROR(VLOOKUP(INDEX('8- Políticas de Administración '!$B$16:$F$63,MATCH('5- Identificación de Riesgos'!J18,'8- Políticas de Administración '!$C$16:$C$64,0),1),'8- Políticas de Administración '!$B$16:$F$64,5,FALSE),"")</f>
        <v/>
      </c>
      <c r="M18" s="385"/>
      <c r="N18" s="394"/>
      <c r="O18" s="450"/>
      <c r="P18" s="18"/>
    </row>
    <row r="19" spans="1:16" ht="35.25" customHeight="1" thickBot="1">
      <c r="A19" s="445"/>
      <c r="B19" s="447"/>
      <c r="C19" s="446"/>
      <c r="D19" s="172"/>
      <c r="E19" s="446"/>
      <c r="F19" s="446"/>
      <c r="G19" s="448"/>
      <c r="H19" s="449"/>
      <c r="I19" s="201"/>
      <c r="J19" s="205"/>
      <c r="K19" s="160" t="str">
        <f>IFERROR(CONCATENATE(INDEX('8- Políticas de Administración '!$B$16:$F$53,MATCH('5- Identificación de Riesgos'!J19,'8- Políticas de Administración '!$C$16:$C$54,0),1)," - ",L19),"")</f>
        <v/>
      </c>
      <c r="L19" s="274"/>
      <c r="M19" s="446"/>
      <c r="N19" s="453"/>
      <c r="O19" s="450"/>
      <c r="P19" s="18"/>
    </row>
    <row r="20" spans="1:16" ht="45">
      <c r="A20" s="402">
        <v>2</v>
      </c>
      <c r="B20" s="384" t="s">
        <v>477</v>
      </c>
      <c r="C20" s="384" t="s">
        <v>478</v>
      </c>
      <c r="D20" s="174" t="s">
        <v>479</v>
      </c>
      <c r="E20" s="384">
        <v>1</v>
      </c>
      <c r="F20" s="384">
        <v>1</v>
      </c>
      <c r="G20" s="410">
        <f t="shared" ref="G20" si="0">+F20/E20</f>
        <v>1</v>
      </c>
      <c r="H20" s="390"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Alta - 5</v>
      </c>
      <c r="I20" s="159" t="s">
        <v>212</v>
      </c>
      <c r="J20" s="175" t="s">
        <v>196</v>
      </c>
      <c r="K20" s="159" t="str">
        <f>IFERROR(CONCATENATE(INDEX('8- Políticas de Administración '!$B$16:$F$53,MATCH('5- Identificación de Riesgos'!J20,'8- Políticas de Administración '!$C$16:$C$54,0),1)," - ",L20),"")</f>
        <v>Moderado - 3</v>
      </c>
      <c r="L20" s="194">
        <f>IFERROR(VLOOKUP(INDEX('8- Políticas de Administración '!$B$16:$F$63,MATCH('5- Identificación de Riesgos'!J20,'8- Políticas de Administración '!$C$16:$C$64,0),1),'8- Políticas de Administración '!$B$16:$F$64,5,FALSE),"")</f>
        <v>3</v>
      </c>
      <c r="M20" s="384" t="str">
        <f>IFERROR(CONCATENATE(INDEX('8- Políticas de Administración '!$B$16:$F$53,MATCH(ROUND(AVERAGE(L20:L29),0),'8- Políticas de Administración '!$F$16:$F$53,0),1)," - ",ROUND(AVERAGE(L20:L29),0)),"")</f>
        <v>Menor - 2</v>
      </c>
      <c r="N20" s="393" t="str">
        <f>IFERROR(CONCATENATE(VLOOKUP((LEFT(H20,LEN(H20)-4)&amp;LEFT(M20,LEN(M20)-4)),'9- Matriz de Calor '!$D$18:$E$42,2,0)," - ",RIGHT(H20,1)*RIGHT(M20,1)),"")</f>
        <v>Alto - 10</v>
      </c>
      <c r="O20" s="451">
        <f>RIGHT(H20,1)*RIGHT(M20,1)</f>
        <v>10</v>
      </c>
    </row>
    <row r="21" spans="1:16" ht="60.75" customHeight="1">
      <c r="A21" s="408"/>
      <c r="B21" s="409"/>
      <c r="C21" s="409"/>
      <c r="D21" s="199" t="s">
        <v>480</v>
      </c>
      <c r="E21" s="409"/>
      <c r="F21" s="409"/>
      <c r="G21" s="411"/>
      <c r="H21" s="391"/>
      <c r="I21" s="160" t="s">
        <v>259</v>
      </c>
      <c r="J21" s="163" t="s">
        <v>208</v>
      </c>
      <c r="K21" s="160" t="str">
        <f>IFERROR(CONCATENATE(INDEX('8- Políticas de Administración '!$B$16:$F$53,MATCH('5- Identificación de Riesgos'!J21,'8- Políticas de Administración '!$C$16:$C$54,0),1)," - ",L21),"")</f>
        <v>Menor - 2</v>
      </c>
      <c r="L21" s="193">
        <f>IFERROR(VLOOKUP(INDEX('8- Políticas de Administración '!$B$16:$F$63,MATCH('5- Identificación de Riesgos'!J21,'8- Políticas de Administración '!$C$16:$C$64,0),1),'8- Políticas de Administración '!$B$16:$F$64,5,FALSE),"")</f>
        <v>2</v>
      </c>
      <c r="M21" s="385"/>
      <c r="N21" s="394"/>
      <c r="O21" s="452"/>
    </row>
    <row r="22" spans="1:16" ht="41.25" customHeight="1">
      <c r="A22" s="408"/>
      <c r="B22" s="409"/>
      <c r="C22" s="409"/>
      <c r="D22" s="199" t="s">
        <v>489</v>
      </c>
      <c r="E22" s="409"/>
      <c r="F22" s="409"/>
      <c r="G22" s="411"/>
      <c r="H22" s="391"/>
      <c r="I22" s="160" t="s">
        <v>89</v>
      </c>
      <c r="J22" s="163" t="s">
        <v>144</v>
      </c>
      <c r="K22" s="160" t="str">
        <f>IFERROR(CONCATENATE(INDEX('8- Políticas de Administración '!$B$16:$F$53,MATCH('5- Identificación de Riesgos'!J22,'8- Políticas de Administración '!$C$16:$C$54,0),1)," - ",L22),"")</f>
        <v>Leve - 1</v>
      </c>
      <c r="L22" s="193">
        <f>IFERROR(VLOOKUP(INDEX('8- Políticas de Administración '!$B$16:$F$63,MATCH('5- Identificación de Riesgos'!J22,'8- Políticas de Administración '!$C$16:$C$64,0),1),'8- Políticas de Administración '!$B$16:$F$64,5,FALSE),"")</f>
        <v>1</v>
      </c>
      <c r="M22" s="385"/>
      <c r="N22" s="394"/>
      <c r="O22" s="452"/>
    </row>
    <row r="23" spans="1:16">
      <c r="A23" s="408"/>
      <c r="B23" s="409"/>
      <c r="C23" s="409"/>
      <c r="D23" s="199"/>
      <c r="E23" s="409"/>
      <c r="F23" s="409"/>
      <c r="G23" s="411"/>
      <c r="H23" s="391"/>
      <c r="I23" s="160"/>
      <c r="J23" s="163"/>
      <c r="K23" s="160" t="str">
        <f>IFERROR(CONCATENATE(INDEX('8- Políticas de Administración '!$B$16:$F$53,MATCH('5- Identificación de Riesgos'!J23,'8- Políticas de Administración '!$C$16:$C$54,0),1)," - ",L23),"")</f>
        <v/>
      </c>
      <c r="L23" s="193" t="str">
        <f>IFERROR(VLOOKUP(INDEX('8- Políticas de Administración '!$B$16:$F$63,MATCH('5- Identificación de Riesgos'!J23,'8- Políticas de Administración '!$C$16:$C$64,0),1),'8- Políticas de Administración '!$B$16:$F$64,5,FALSE),"")</f>
        <v/>
      </c>
      <c r="M23" s="385"/>
      <c r="N23" s="394"/>
      <c r="O23" s="452"/>
    </row>
    <row r="24" spans="1:16">
      <c r="A24" s="403"/>
      <c r="B24" s="385"/>
      <c r="C24" s="385"/>
      <c r="D24" s="172"/>
      <c r="E24" s="385"/>
      <c r="F24" s="385"/>
      <c r="G24" s="411"/>
      <c r="H24" s="391"/>
      <c r="I24" s="160"/>
      <c r="J24" s="163"/>
      <c r="K24" s="160" t="str">
        <f>IFERROR(CONCATENATE(INDEX('8- Políticas de Administración '!$B$16:$F$53,MATCH('5- Identificación de Riesgos'!J24,'8- Políticas de Administración '!$C$16:$C$54,0),1)," - ",L24),"")</f>
        <v/>
      </c>
      <c r="L24" s="193" t="str">
        <f>IFERROR(VLOOKUP(INDEX('8- Políticas de Administración '!$B$16:$F$63,MATCH('5- Identificación de Riesgos'!J24,'8- Políticas de Administración '!$C$16:$C$64,0),1),'8- Políticas de Administración '!$B$16:$F$64,5,FALSE),"")</f>
        <v/>
      </c>
      <c r="M24" s="385"/>
      <c r="N24" s="394"/>
      <c r="O24" s="452"/>
    </row>
    <row r="25" spans="1:16">
      <c r="A25" s="403"/>
      <c r="B25" s="385"/>
      <c r="C25" s="385"/>
      <c r="D25" s="172"/>
      <c r="E25" s="385"/>
      <c r="F25" s="385"/>
      <c r="G25" s="411"/>
      <c r="H25" s="391"/>
      <c r="I25" s="160"/>
      <c r="J25" s="163"/>
      <c r="K25" s="160" t="str">
        <f>IFERROR(CONCATENATE(INDEX('8- Políticas de Administración '!$B$16:$F$53,MATCH('5- Identificación de Riesgos'!J25,'8- Políticas de Administración '!$C$16:$C$54,0),1)," - ",L25),"")</f>
        <v/>
      </c>
      <c r="L25" s="193" t="str">
        <f>IFERROR(VLOOKUP(INDEX('8- Políticas de Administración '!$B$16:$F$63,MATCH('5- Identificación de Riesgos'!J25,'8- Políticas de Administración '!$C$16:$C$64,0),1),'8- Políticas de Administración '!$B$16:$F$64,5,FALSE),"")</f>
        <v/>
      </c>
      <c r="M25" s="385"/>
      <c r="N25" s="394"/>
      <c r="O25" s="452"/>
    </row>
    <row r="26" spans="1:16">
      <c r="A26" s="403"/>
      <c r="B26" s="385"/>
      <c r="C26" s="385"/>
      <c r="D26" s="172"/>
      <c r="E26" s="385"/>
      <c r="F26" s="385"/>
      <c r="G26" s="411"/>
      <c r="H26" s="391"/>
      <c r="I26" s="160"/>
      <c r="J26" s="163"/>
      <c r="K26" s="160" t="str">
        <f>IFERROR(CONCATENATE(INDEX('8- Políticas de Administración '!$B$16:$F$53,MATCH('5- Identificación de Riesgos'!J26,'8- Políticas de Administración '!$C$16:$C$54,0),1)," - ",L26),"")</f>
        <v/>
      </c>
      <c r="L26" s="193" t="str">
        <f>IFERROR(VLOOKUP(INDEX('8- Políticas de Administración '!$B$16:$F$63,MATCH('5- Identificación de Riesgos'!J26,'8- Políticas de Administración '!$C$16:$C$64,0),1),'8- Políticas de Administración '!$B$16:$F$64,5,FALSE),"")</f>
        <v/>
      </c>
      <c r="M26" s="385"/>
      <c r="N26" s="394"/>
      <c r="O26" s="452"/>
    </row>
    <row r="27" spans="1:16">
      <c r="A27" s="403"/>
      <c r="B27" s="385"/>
      <c r="C27" s="385"/>
      <c r="D27" s="172"/>
      <c r="E27" s="385"/>
      <c r="F27" s="385"/>
      <c r="G27" s="411"/>
      <c r="H27" s="391"/>
      <c r="I27" s="160"/>
      <c r="J27" s="163"/>
      <c r="K27" s="160" t="str">
        <f>IFERROR(CONCATENATE(INDEX('8- Políticas de Administración '!$B$16:$F$53,MATCH('5- Identificación de Riesgos'!J27,'8- Políticas de Administración '!$C$16:$C$54,0),1)," - ",L27),"")</f>
        <v/>
      </c>
      <c r="L27" s="193" t="str">
        <f>IFERROR(VLOOKUP(INDEX('8- Políticas de Administración '!$B$16:$F$63,MATCH('5- Identificación de Riesgos'!J27,'8- Políticas de Administración '!$C$16:$C$64,0),1),'8- Políticas de Administración '!$B$16:$F$64,5,FALSE),"")</f>
        <v/>
      </c>
      <c r="M27" s="385"/>
      <c r="N27" s="394"/>
      <c r="O27" s="452"/>
    </row>
    <row r="28" spans="1:16">
      <c r="A28" s="403"/>
      <c r="B28" s="385"/>
      <c r="C28" s="385"/>
      <c r="D28" s="172"/>
      <c r="E28" s="385"/>
      <c r="F28" s="385"/>
      <c r="G28" s="411"/>
      <c r="H28" s="391"/>
      <c r="I28" s="160"/>
      <c r="J28" s="163"/>
      <c r="K28" s="160" t="str">
        <f>IFERROR(CONCATENATE(INDEX('8- Políticas de Administración '!$B$16:$F$53,MATCH('5- Identificación de Riesgos'!J28,'8- Políticas de Administración '!$C$16:$C$54,0),1)," - ",L28),"")</f>
        <v/>
      </c>
      <c r="L28" s="193" t="str">
        <f>IFERROR(VLOOKUP(INDEX('8- Políticas de Administración '!$B$16:$F$63,MATCH('5- Identificación de Riesgos'!J28,'8- Políticas de Administración '!$C$16:$C$64,0),1),'8- Políticas de Administración '!$B$16:$F$64,5,FALSE),"")</f>
        <v/>
      </c>
      <c r="M28" s="385"/>
      <c r="N28" s="394"/>
      <c r="O28" s="452"/>
    </row>
    <row r="29" spans="1:16" ht="15.75" thickBot="1">
      <c r="A29" s="404"/>
      <c r="B29" s="386"/>
      <c r="C29" s="386"/>
      <c r="D29" s="173"/>
      <c r="E29" s="386"/>
      <c r="F29" s="386"/>
      <c r="G29" s="412"/>
      <c r="H29" s="392"/>
      <c r="I29" s="161"/>
      <c r="J29" s="164"/>
      <c r="K29" s="161" t="str">
        <f>IFERROR(CONCATENATE(INDEX('8- Políticas de Administración '!$B$16:$F$53,MATCH('5- Identificación de Riesgos'!J29,'8- Políticas de Administración '!$C$16:$C$54,0),1)," - ",L29),"")</f>
        <v/>
      </c>
      <c r="L29" s="195" t="str">
        <f>IFERROR(VLOOKUP(INDEX('8- Políticas de Administración '!$B$16:$F$63,MATCH('5- Identificación de Riesgos'!J29,'8- Políticas de Administración '!$C$16:$C$64,0),1),'8- Políticas de Administración '!$B$16:$F$64,5,FALSE),"")</f>
        <v/>
      </c>
      <c r="M29" s="386"/>
      <c r="N29" s="395"/>
      <c r="O29" s="452"/>
    </row>
    <row r="30" spans="1:16" ht="30">
      <c r="A30" s="402">
        <v>3</v>
      </c>
      <c r="B30" s="405" t="s">
        <v>268</v>
      </c>
      <c r="C30" s="384" t="s">
        <v>269</v>
      </c>
      <c r="D30" s="172" t="s">
        <v>481</v>
      </c>
      <c r="E30" s="384">
        <v>114</v>
      </c>
      <c r="F30" s="384">
        <v>3</v>
      </c>
      <c r="G30" s="410">
        <f t="shared" ref="G30" si="1">+F30/E30</f>
        <v>2.6315789473684209E-2</v>
      </c>
      <c r="H30" s="390"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159" t="s">
        <v>88</v>
      </c>
      <c r="J30" s="175" t="s">
        <v>202</v>
      </c>
      <c r="K30" s="159" t="str">
        <f>IFERROR(CONCATENATE(INDEX('8- Políticas de Administración '!$B$16:$F$53,MATCH('5- Identificación de Riesgos'!J30,'8- Políticas de Administración '!$C$16:$C$54,0),1)," - ",L30),"")</f>
        <v>Moderado - 3</v>
      </c>
      <c r="L30" s="194">
        <f>IFERROR(VLOOKUP(INDEX('8- Políticas de Administración '!$B$16:$F$63,MATCH('5- Identificación de Riesgos'!J30,'8- Políticas de Administración '!$C$16:$C$64,0),1),'8- Políticas de Administración '!$B$16:$F$64,5,FALSE),"")</f>
        <v>3</v>
      </c>
      <c r="M30" s="384" t="str">
        <f>IFERROR(CONCATENATE(INDEX('8- Políticas de Administración '!$B$16:$F$53,MATCH(ROUND(AVERAGE(L30:L39),0),'8- Políticas de Administración '!$F$16:$F$53,0),1)," - ",ROUND(AVERAGE(L30:L39),0)),"")</f>
        <v>Menor - 2</v>
      </c>
      <c r="N30" s="393" t="str">
        <f>IFERROR(CONCATENATE(VLOOKUP((LEFT(H30,LEN(H30)-4)&amp;LEFT(M30,LEN(M30)-4)),'9- Matriz de Calor '!$D$18:$E$42,2,0)," - ",RIGHT(H30,1)*RIGHT(M30,1)),"")</f>
        <v>Bajo - 2</v>
      </c>
      <c r="O30" s="452">
        <f>RIGHT(H30,1)*RIGHT(M30,1)</f>
        <v>2</v>
      </c>
    </row>
    <row r="31" spans="1:16" ht="30">
      <c r="A31" s="403"/>
      <c r="B31" s="406"/>
      <c r="C31" s="385"/>
      <c r="D31" s="200" t="s">
        <v>270</v>
      </c>
      <c r="E31" s="385"/>
      <c r="F31" s="385"/>
      <c r="G31" s="411"/>
      <c r="H31" s="391"/>
      <c r="I31" s="160" t="s">
        <v>89</v>
      </c>
      <c r="J31" s="163" t="s">
        <v>144</v>
      </c>
      <c r="K31" s="160" t="str">
        <f>IFERROR(CONCATENATE(INDEX('8- Políticas de Administración '!$B$16:$F$53,MATCH('5- Identificación de Riesgos'!J31,'8- Políticas de Administración '!$C$16:$C$54,0),1)," - ",L31),"")</f>
        <v>Leve - 1</v>
      </c>
      <c r="L31" s="193">
        <f>IFERROR(VLOOKUP(INDEX('8- Políticas de Administración '!$B$16:$F$63,MATCH('5- Identificación de Riesgos'!J31,'8- Políticas de Administración '!$C$16:$C$64,0),1),'8- Políticas de Administración '!$B$16:$F$64,5,FALSE),"")</f>
        <v>1</v>
      </c>
      <c r="M31" s="385"/>
      <c r="N31" s="394"/>
      <c r="O31" s="452"/>
    </row>
    <row r="32" spans="1:16" ht="30">
      <c r="A32" s="403"/>
      <c r="B32" s="406"/>
      <c r="C32" s="385"/>
      <c r="D32" s="172" t="s">
        <v>482</v>
      </c>
      <c r="E32" s="385"/>
      <c r="F32" s="385"/>
      <c r="G32" s="411"/>
      <c r="H32" s="391"/>
      <c r="I32" s="160" t="s">
        <v>88</v>
      </c>
      <c r="J32" s="163" t="s">
        <v>202</v>
      </c>
      <c r="K32" s="160" t="str">
        <f>IFERROR(CONCATENATE(INDEX('8- Políticas de Administración '!$B$16:$F$53,MATCH('5- Identificación de Riesgos'!J32,'8- Políticas de Administración '!$C$16:$C$54,0),1)," - ",L32),"")</f>
        <v>Moderado - 3</v>
      </c>
      <c r="L32" s="193">
        <f>IFERROR(VLOOKUP(INDEX('8- Políticas de Administración '!$B$16:$F$63,MATCH('5- Identificación de Riesgos'!J32,'8- Políticas de Administración '!$C$16:$C$64,0),1),'8- Políticas de Administración '!$B$16:$F$64,5,FALSE),"")</f>
        <v>3</v>
      </c>
      <c r="M32" s="385"/>
      <c r="N32" s="394"/>
      <c r="O32" s="452"/>
    </row>
    <row r="33" spans="1:15">
      <c r="A33" s="403"/>
      <c r="B33" s="406"/>
      <c r="C33" s="385"/>
      <c r="D33" s="172"/>
      <c r="E33" s="385"/>
      <c r="F33" s="385"/>
      <c r="G33" s="411"/>
      <c r="H33" s="391"/>
      <c r="I33" s="160"/>
      <c r="J33" s="163"/>
      <c r="K33" s="160" t="str">
        <f>IFERROR(CONCATENATE(INDEX('8- Políticas de Administración '!$B$16:$F$53,MATCH('5- Identificación de Riesgos'!J33,'8- Políticas de Administración '!$C$16:$C$54,0),1)," - ",L33),"")</f>
        <v/>
      </c>
      <c r="L33" s="193" t="str">
        <f>IFERROR(VLOOKUP(INDEX('8- Políticas de Administración '!$B$16:$F$63,MATCH('5- Identificación de Riesgos'!J33,'8- Políticas de Administración '!$C$16:$C$64,0),1),'8- Políticas de Administración '!$B$16:$F$64,5,FALSE),"")</f>
        <v/>
      </c>
      <c r="M33" s="385"/>
      <c r="N33" s="394"/>
      <c r="O33" s="452"/>
    </row>
    <row r="34" spans="1:15">
      <c r="A34" s="403"/>
      <c r="B34" s="406"/>
      <c r="C34" s="385"/>
      <c r="D34" s="172"/>
      <c r="E34" s="385"/>
      <c r="F34" s="385"/>
      <c r="G34" s="411"/>
      <c r="H34" s="391"/>
      <c r="I34" s="160"/>
      <c r="J34" s="163"/>
      <c r="K34" s="160" t="str">
        <f>IFERROR(CONCATENATE(INDEX('8- Políticas de Administración '!$B$16:$F$53,MATCH('5- Identificación de Riesgos'!J34,'8- Políticas de Administración '!$C$16:$C$54,0),1)," - ",L34),"")</f>
        <v/>
      </c>
      <c r="L34" s="193" t="str">
        <f>IFERROR(VLOOKUP(INDEX('8- Políticas de Administración '!$B$16:$F$63,MATCH('5- Identificación de Riesgos'!J34,'8- Políticas de Administración '!$C$16:$C$64,0),1),'8- Políticas de Administración '!$B$16:$F$64,5,FALSE),"")</f>
        <v/>
      </c>
      <c r="M34" s="385"/>
      <c r="N34" s="394"/>
      <c r="O34" s="452"/>
    </row>
    <row r="35" spans="1:15">
      <c r="A35" s="403"/>
      <c r="B35" s="406"/>
      <c r="C35" s="385"/>
      <c r="D35" s="172"/>
      <c r="E35" s="385"/>
      <c r="F35" s="385"/>
      <c r="G35" s="411"/>
      <c r="H35" s="391"/>
      <c r="I35" s="160"/>
      <c r="J35" s="163"/>
      <c r="K35" s="160" t="str">
        <f>IFERROR(CONCATENATE(INDEX('8- Políticas de Administración '!$B$16:$F$53,MATCH('5- Identificación de Riesgos'!J35,'8- Políticas de Administración '!$C$16:$C$54,0),1)," - ",L35),"")</f>
        <v/>
      </c>
      <c r="L35" s="193" t="str">
        <f>IFERROR(VLOOKUP(INDEX('8- Políticas de Administración '!$B$16:$F$63,MATCH('5- Identificación de Riesgos'!J35,'8- Políticas de Administración '!$C$16:$C$64,0),1),'8- Políticas de Administración '!$B$16:$F$64,5,FALSE),"")</f>
        <v/>
      </c>
      <c r="M35" s="385"/>
      <c r="N35" s="394"/>
      <c r="O35" s="452"/>
    </row>
    <row r="36" spans="1:15">
      <c r="A36" s="403"/>
      <c r="B36" s="406"/>
      <c r="C36" s="385"/>
      <c r="D36" s="172"/>
      <c r="E36" s="385"/>
      <c r="F36" s="385"/>
      <c r="G36" s="411"/>
      <c r="H36" s="391"/>
      <c r="I36" s="160"/>
      <c r="J36" s="163"/>
      <c r="K36" s="160" t="str">
        <f>IFERROR(CONCATENATE(INDEX('8- Políticas de Administración '!$B$16:$F$53,MATCH('5- Identificación de Riesgos'!J36,'8- Políticas de Administración '!$C$16:$C$54,0),1)," - ",L36),"")</f>
        <v/>
      </c>
      <c r="L36" s="193" t="str">
        <f>IFERROR(VLOOKUP(INDEX('8- Políticas de Administración '!$B$16:$F$63,MATCH('5- Identificación de Riesgos'!J36,'8- Políticas de Administración '!$C$16:$C$64,0),1),'8- Políticas de Administración '!$B$16:$F$64,5,FALSE),"")</f>
        <v/>
      </c>
      <c r="M36" s="385"/>
      <c r="N36" s="394"/>
      <c r="O36" s="452"/>
    </row>
    <row r="37" spans="1:15">
      <c r="A37" s="403"/>
      <c r="B37" s="406"/>
      <c r="C37" s="385"/>
      <c r="D37" s="172"/>
      <c r="E37" s="385"/>
      <c r="F37" s="385"/>
      <c r="G37" s="411"/>
      <c r="H37" s="391"/>
      <c r="I37" s="160"/>
      <c r="J37" s="163"/>
      <c r="K37" s="160" t="str">
        <f>IFERROR(CONCATENATE(INDEX('8- Políticas de Administración '!$B$16:$F$53,MATCH('5- Identificación de Riesgos'!J37,'8- Políticas de Administración '!$C$16:$C$54,0),1)," - ",L37),"")</f>
        <v/>
      </c>
      <c r="L37" s="193" t="str">
        <f>IFERROR(VLOOKUP(INDEX('8- Políticas de Administración '!$B$16:$F$63,MATCH('5- Identificación de Riesgos'!J37,'8- Políticas de Administración '!$C$16:$C$64,0),1),'8- Políticas de Administración '!$B$16:$F$64,5,FALSE),"")</f>
        <v/>
      </c>
      <c r="M37" s="385"/>
      <c r="N37" s="394"/>
      <c r="O37" s="452"/>
    </row>
    <row r="38" spans="1:15">
      <c r="A38" s="403"/>
      <c r="B38" s="406"/>
      <c r="C38" s="385"/>
      <c r="D38" s="172"/>
      <c r="E38" s="385"/>
      <c r="F38" s="385"/>
      <c r="G38" s="411"/>
      <c r="H38" s="391"/>
      <c r="I38" s="160"/>
      <c r="J38" s="163"/>
      <c r="K38" s="160" t="str">
        <f>IFERROR(CONCATENATE(INDEX('8- Políticas de Administración '!$B$16:$F$53,MATCH('5- Identificación de Riesgos'!J38,'8- Políticas de Administración '!$C$16:$C$54,0),1)," - ",L38),"")</f>
        <v/>
      </c>
      <c r="L38" s="193" t="str">
        <f>IFERROR(VLOOKUP(INDEX('8- Políticas de Administración '!$B$16:$F$63,MATCH('5- Identificación de Riesgos'!J38,'8- Políticas de Administración '!$C$16:$C$64,0),1),'8- Políticas de Administración '!$B$16:$F$64,5,FALSE),"")</f>
        <v/>
      </c>
      <c r="M38" s="385"/>
      <c r="N38" s="394"/>
      <c r="O38" s="452"/>
    </row>
    <row r="39" spans="1:15" ht="15.75" thickBot="1">
      <c r="A39" s="404"/>
      <c r="B39" s="407"/>
      <c r="C39" s="386"/>
      <c r="D39" s="173"/>
      <c r="E39" s="386"/>
      <c r="F39" s="386"/>
      <c r="G39" s="412"/>
      <c r="H39" s="392"/>
      <c r="I39" s="161"/>
      <c r="J39" s="164"/>
      <c r="K39" s="161" t="str">
        <f>IFERROR(CONCATENATE(INDEX('8- Políticas de Administración '!$B$16:$F$53,MATCH('5- Identificación de Riesgos'!J39,'8- Políticas de Administración '!$C$16:$C$54,0),1)," - ",L39),"")</f>
        <v/>
      </c>
      <c r="L39" s="195" t="str">
        <f>IFERROR(VLOOKUP(INDEX('8- Políticas de Administración '!$B$16:$F$63,MATCH('5- Identificación de Riesgos'!J39,'8- Políticas de Administración '!$C$16:$C$64,0),1),'8- Políticas de Administración '!$B$16:$F$64,5,FALSE),"")</f>
        <v/>
      </c>
      <c r="M39" s="386"/>
      <c r="N39" s="395"/>
      <c r="O39" s="452"/>
    </row>
    <row r="40" spans="1:15" ht="45">
      <c r="A40" s="402">
        <v>4</v>
      </c>
      <c r="B40" s="413" t="s">
        <v>483</v>
      </c>
      <c r="C40" s="384" t="s">
        <v>484</v>
      </c>
      <c r="D40" s="174" t="s">
        <v>485</v>
      </c>
      <c r="E40" s="399">
        <v>1</v>
      </c>
      <c r="F40" s="399">
        <v>0</v>
      </c>
      <c r="G40" s="387">
        <f t="shared" ref="G40" si="2">F40/E40</f>
        <v>0</v>
      </c>
      <c r="H40" s="390"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159" t="s">
        <v>259</v>
      </c>
      <c r="J40" s="175" t="s">
        <v>207</v>
      </c>
      <c r="K40" s="159" t="str">
        <f>IFERROR(CONCATENATE(INDEX('8- Políticas de Administración '!$B$16:$F$53,MATCH('5- Identificación de Riesgos'!J40,'8- Políticas de Administración '!$C$16:$C$54,0),1)," - ",L40),"")</f>
        <v>Leve - 1</v>
      </c>
      <c r="L40" s="194">
        <f>IFERROR(VLOOKUP(INDEX('8- Políticas de Administración '!$B$16:$F$63,MATCH('5- Identificación de Riesgos'!J40,'8- Políticas de Administración '!$C$16:$C$64,0),1),'8- Políticas de Administración '!$B$16:$F$64,5,FALSE),"")</f>
        <v>1</v>
      </c>
      <c r="M40" s="384" t="str">
        <f>IFERROR(CONCATENATE(INDEX('8- Políticas de Administración '!$B$16:$F$53,MATCH(ROUND(AVERAGE(L40:L49),0),'8- Políticas de Administración '!$F$16:$F$53,0),1)," - ",ROUND(AVERAGE(L40:L49),0)),"")</f>
        <v>Menor - 2</v>
      </c>
      <c r="N40" s="393" t="str">
        <f>IFERROR(CONCATENATE(VLOOKUP((LEFT(H40,LEN(H40)-4)&amp;LEFT(M40,LEN(M40)-4)),'9- Matriz de Calor '!$D$18:$E$42,2,0)," - ",RIGHT(H40,1)*RIGHT(M40,1)),"")</f>
        <v>Bajo - 2</v>
      </c>
      <c r="O40" s="452">
        <f>RIGHT(H40,1)*RIGHT(M40,1)</f>
        <v>2</v>
      </c>
    </row>
    <row r="41" spans="1:15" ht="30">
      <c r="A41" s="403"/>
      <c r="B41" s="414"/>
      <c r="C41" s="385"/>
      <c r="D41" s="172" t="s">
        <v>486</v>
      </c>
      <c r="E41" s="400"/>
      <c r="F41" s="400"/>
      <c r="G41" s="388"/>
      <c r="H41" s="391"/>
      <c r="I41" s="160" t="s">
        <v>88</v>
      </c>
      <c r="J41" s="163" t="s">
        <v>202</v>
      </c>
      <c r="K41" s="160" t="str">
        <f>IFERROR(CONCATENATE(INDEX('8- Políticas de Administración '!$B$16:$F$53,MATCH('5- Identificación de Riesgos'!J41,'8- Políticas de Administración '!$C$16:$C$54,0),1)," - ",L41),"")</f>
        <v>Moderado - 3</v>
      </c>
      <c r="L41" s="193">
        <f>IFERROR(VLOOKUP(INDEX('8- Políticas de Administración '!$B$16:$F$63,MATCH('5- Identificación de Riesgos'!J41,'8- Políticas de Administración '!$C$16:$C$64,0),1),'8- Políticas de Administración '!$B$16:$F$64,5,FALSE),"")</f>
        <v>3</v>
      </c>
      <c r="M41" s="385"/>
      <c r="N41" s="394"/>
      <c r="O41" s="452"/>
    </row>
    <row r="42" spans="1:15" ht="30">
      <c r="A42" s="403"/>
      <c r="B42" s="414"/>
      <c r="C42" s="385"/>
      <c r="D42" s="172" t="s">
        <v>487</v>
      </c>
      <c r="E42" s="400"/>
      <c r="F42" s="400"/>
      <c r="G42" s="388"/>
      <c r="H42" s="391"/>
      <c r="I42" s="160" t="s">
        <v>89</v>
      </c>
      <c r="J42" s="163" t="s">
        <v>144</v>
      </c>
      <c r="K42" s="160" t="str">
        <f>IFERROR(CONCATENATE(INDEX('8- Políticas de Administración '!$B$16:$F$53,MATCH('5- Identificación de Riesgos'!J42,'8- Políticas de Administración '!$C$16:$C$54,0),1)," - ",L42),"")</f>
        <v>Leve - 1</v>
      </c>
      <c r="L42" s="193">
        <f>IFERROR(VLOOKUP(INDEX('8- Políticas de Administración '!$B$16:$F$63,MATCH('5- Identificación de Riesgos'!J42,'8- Políticas de Administración '!$C$16:$C$64,0),1),'8- Políticas de Administración '!$B$16:$F$64,5,FALSE),"")</f>
        <v>1</v>
      </c>
      <c r="M42" s="385"/>
      <c r="N42" s="394"/>
      <c r="O42" s="452"/>
    </row>
    <row r="43" spans="1:15">
      <c r="A43" s="403"/>
      <c r="B43" s="414"/>
      <c r="C43" s="385"/>
      <c r="D43" s="172" t="s">
        <v>488</v>
      </c>
      <c r="E43" s="400"/>
      <c r="F43" s="400"/>
      <c r="G43" s="388"/>
      <c r="H43" s="391"/>
      <c r="I43" s="160"/>
      <c r="J43" s="163"/>
      <c r="K43" s="160" t="str">
        <f>IFERROR(CONCATENATE(INDEX('8- Políticas de Administración '!$B$16:$F$53,MATCH('5- Identificación de Riesgos'!J43,'8- Políticas de Administración '!$C$16:$C$54,0),1)," - ",L43),"")</f>
        <v/>
      </c>
      <c r="L43" s="193" t="str">
        <f>IFERROR(VLOOKUP(INDEX('8- Políticas de Administración '!$B$16:$F$63,MATCH('5- Identificación de Riesgos'!J43,'8- Políticas de Administración '!$C$16:$C$64,0),1),'8- Políticas de Administración '!$B$16:$F$64,5,FALSE),"")</f>
        <v/>
      </c>
      <c r="M43" s="385"/>
      <c r="N43" s="394"/>
      <c r="O43" s="452"/>
    </row>
    <row r="44" spans="1:15">
      <c r="A44" s="403"/>
      <c r="B44" s="414"/>
      <c r="C44" s="385"/>
      <c r="D44" s="172"/>
      <c r="E44" s="400"/>
      <c r="F44" s="400"/>
      <c r="G44" s="388"/>
      <c r="H44" s="391"/>
      <c r="I44" s="160"/>
      <c r="J44" s="163"/>
      <c r="K44" s="160" t="str">
        <f>IFERROR(CONCATENATE(INDEX('8- Políticas de Administración '!$B$16:$F$53,MATCH('5- Identificación de Riesgos'!J44,'8- Políticas de Administración '!$C$16:$C$54,0),1)," - ",L44),"")</f>
        <v/>
      </c>
      <c r="L44" s="193" t="str">
        <f>IFERROR(VLOOKUP(INDEX('8- Políticas de Administración '!$B$16:$F$63,MATCH('5- Identificación de Riesgos'!J44,'8- Políticas de Administración '!$C$16:$C$64,0),1),'8- Políticas de Administración '!$B$16:$F$64,5,FALSE),"")</f>
        <v/>
      </c>
      <c r="M44" s="385"/>
      <c r="N44" s="394"/>
      <c r="O44" s="452"/>
    </row>
    <row r="45" spans="1:15">
      <c r="A45" s="403"/>
      <c r="B45" s="414"/>
      <c r="C45" s="385"/>
      <c r="D45" s="172"/>
      <c r="E45" s="400"/>
      <c r="F45" s="400"/>
      <c r="G45" s="388"/>
      <c r="H45" s="391"/>
      <c r="I45" s="160"/>
      <c r="J45" s="163"/>
      <c r="K45" s="160" t="str">
        <f>IFERROR(CONCATENATE(INDEX('8- Políticas de Administración '!$B$16:$F$53,MATCH('5- Identificación de Riesgos'!J45,'8- Políticas de Administración '!$C$16:$C$54,0),1)," - ",L45),"")</f>
        <v/>
      </c>
      <c r="L45" s="193" t="str">
        <f>IFERROR(VLOOKUP(INDEX('8- Políticas de Administración '!$B$16:$F$63,MATCH('5- Identificación de Riesgos'!J45,'8- Políticas de Administración '!$C$16:$C$64,0),1),'8- Políticas de Administración '!$B$16:$F$64,5,FALSE),"")</f>
        <v/>
      </c>
      <c r="M45" s="385"/>
      <c r="N45" s="394"/>
      <c r="O45" s="452"/>
    </row>
    <row r="46" spans="1:15">
      <c r="A46" s="403"/>
      <c r="B46" s="414"/>
      <c r="C46" s="385"/>
      <c r="D46" s="172"/>
      <c r="E46" s="400"/>
      <c r="F46" s="400"/>
      <c r="G46" s="388"/>
      <c r="H46" s="391"/>
      <c r="I46" s="160"/>
      <c r="J46" s="163"/>
      <c r="K46" s="160" t="str">
        <f>IFERROR(CONCATENATE(INDEX('8- Políticas de Administración '!$B$16:$F$53,MATCH('5- Identificación de Riesgos'!J46,'8- Políticas de Administración '!$C$16:$C$54,0),1)," - ",L46),"")</f>
        <v/>
      </c>
      <c r="L46" s="193" t="str">
        <f>IFERROR(VLOOKUP(INDEX('8- Políticas de Administración '!$B$16:$F$63,MATCH('5- Identificación de Riesgos'!J46,'8- Políticas de Administración '!$C$16:$C$64,0),1),'8- Políticas de Administración '!$B$16:$F$64,5,FALSE),"")</f>
        <v/>
      </c>
      <c r="M46" s="385"/>
      <c r="N46" s="394"/>
      <c r="O46" s="452"/>
    </row>
    <row r="47" spans="1:15">
      <c r="A47" s="403"/>
      <c r="B47" s="414"/>
      <c r="C47" s="385"/>
      <c r="D47" s="172"/>
      <c r="E47" s="400"/>
      <c r="F47" s="400"/>
      <c r="G47" s="388"/>
      <c r="H47" s="391"/>
      <c r="I47" s="160"/>
      <c r="J47" s="163"/>
      <c r="K47" s="160" t="str">
        <f>IFERROR(CONCATENATE(INDEX('8- Políticas de Administración '!$B$16:$F$53,MATCH('5- Identificación de Riesgos'!J47,'8- Políticas de Administración '!$C$16:$C$54,0),1)," - ",L47),"")</f>
        <v/>
      </c>
      <c r="L47" s="193" t="str">
        <f>IFERROR(VLOOKUP(INDEX('8- Políticas de Administración '!$B$16:$F$63,MATCH('5- Identificación de Riesgos'!J47,'8- Políticas de Administración '!$C$16:$C$64,0),1),'8- Políticas de Administración '!$B$16:$F$64,5,FALSE),"")</f>
        <v/>
      </c>
      <c r="M47" s="385"/>
      <c r="N47" s="394"/>
      <c r="O47" s="452"/>
    </row>
    <row r="48" spans="1:15">
      <c r="A48" s="403"/>
      <c r="B48" s="414"/>
      <c r="C48" s="385"/>
      <c r="D48" s="172"/>
      <c r="E48" s="400"/>
      <c r="F48" s="400"/>
      <c r="G48" s="388"/>
      <c r="H48" s="391"/>
      <c r="I48" s="160"/>
      <c r="J48" s="163"/>
      <c r="K48" s="160" t="str">
        <f>IFERROR(CONCATENATE(INDEX('8- Políticas de Administración '!$B$16:$F$53,MATCH('5- Identificación de Riesgos'!J48,'8- Políticas de Administración '!$C$16:$C$54,0),1)," - ",L48),"")</f>
        <v/>
      </c>
      <c r="L48" s="193" t="str">
        <f>IFERROR(VLOOKUP(INDEX('8- Políticas de Administración '!$B$16:$F$63,MATCH('5- Identificación de Riesgos'!J48,'8- Políticas de Administración '!$C$16:$C$64,0),1),'8- Políticas de Administración '!$B$16:$F$64,5,FALSE),"")</f>
        <v/>
      </c>
      <c r="M48" s="385"/>
      <c r="N48" s="394"/>
      <c r="O48" s="452"/>
    </row>
    <row r="49" spans="1:257" ht="15.75" thickBot="1">
      <c r="A49" s="404"/>
      <c r="B49" s="415"/>
      <c r="C49" s="386"/>
      <c r="D49" s="173"/>
      <c r="E49" s="401"/>
      <c r="F49" s="401"/>
      <c r="G49" s="389"/>
      <c r="H49" s="392"/>
      <c r="I49" s="161"/>
      <c r="J49" s="164"/>
      <c r="K49" s="161" t="str">
        <f>IFERROR(CONCATENATE(INDEX('8- Políticas de Administración '!$B$16:$F$53,MATCH('5- Identificación de Riesgos'!J49,'8- Políticas de Administración '!$C$16:$C$54,0),1)," - ",L49),"")</f>
        <v/>
      </c>
      <c r="L49" s="195" t="str">
        <f>IFERROR(VLOOKUP(INDEX('8- Políticas de Administración '!$B$16:$F$63,MATCH('5- Identificación de Riesgos'!J49,'8- Políticas de Administración '!$C$16:$C$64,0),1),'8- Políticas de Administración '!$B$16:$F$64,5,FALSE),"")</f>
        <v/>
      </c>
      <c r="M49" s="386"/>
      <c r="N49" s="395"/>
      <c r="O49" s="452"/>
    </row>
    <row r="50" spans="1:257" ht="30">
      <c r="A50" s="396">
        <v>5</v>
      </c>
      <c r="B50" s="384" t="s">
        <v>301</v>
      </c>
      <c r="C50" s="384" t="s">
        <v>302</v>
      </c>
      <c r="D50" s="204" t="s">
        <v>299</v>
      </c>
      <c r="E50" s="399">
        <v>360</v>
      </c>
      <c r="F50" s="399">
        <v>0</v>
      </c>
      <c r="G50" s="387">
        <f t="shared" ref="G50" si="3">F50/E50</f>
        <v>0</v>
      </c>
      <c r="H50" s="390"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59" t="s">
        <v>89</v>
      </c>
      <c r="J50" s="175" t="s">
        <v>144</v>
      </c>
      <c r="K50" s="159" t="str">
        <f>IFERROR(CONCATENATE(INDEX('8- Políticas de Administración '!$B$16:$F$53,MATCH('5- Identificación de Riesgos'!J50,'8- Políticas de Administración '!$C$16:$C$54,0),1)," - ",L50),"")</f>
        <v>Leve - 1</v>
      </c>
      <c r="L50" s="194">
        <f>IFERROR(VLOOKUP(INDEX('8- Políticas de Administración '!$B$16:$F$63,MATCH('5- Identificación de Riesgos'!J50,'8- Políticas de Administración '!$C$16:$C$64,0),1),'8- Políticas de Administración '!$B$16:$F$64,5,FALSE),"")</f>
        <v>1</v>
      </c>
      <c r="M50" s="384" t="str">
        <f>IFERROR(CONCATENATE(INDEX('8- Políticas de Administración '!$B$16:$F$53,MATCH(ROUND(AVERAGE(L50:L59),0),'8- Políticas de Administración '!$F$16:$F$53,0),1)," - ",ROUND(AVERAGE(L50:L59),0)),"")</f>
        <v>Menor - 2</v>
      </c>
      <c r="N50" s="393" t="str">
        <f>IFERROR(CONCATENATE(VLOOKUP((LEFT(H50,LEN(H50)-4)&amp;LEFT(M50,LEN(M50)-4)),'9- Matriz de Calor '!$D$18:$E$42,2,0)," - ",RIGHT(H50,1)*RIGHT(M50,1)),"")</f>
        <v>Bajo - 2</v>
      </c>
      <c r="O50" s="445">
        <f>RIGHT(H50,1)*RIGHT(M50,1)</f>
        <v>2</v>
      </c>
    </row>
    <row r="51" spans="1:257" ht="30">
      <c r="A51" s="397"/>
      <c r="B51" s="385"/>
      <c r="C51" s="385"/>
      <c r="D51" s="204" t="s">
        <v>300</v>
      </c>
      <c r="E51" s="400"/>
      <c r="F51" s="400"/>
      <c r="G51" s="388"/>
      <c r="H51" s="391"/>
      <c r="I51" s="160" t="s">
        <v>88</v>
      </c>
      <c r="J51" s="163" t="s">
        <v>199</v>
      </c>
      <c r="K51" s="160" t="str">
        <f>IFERROR(CONCATENATE(INDEX('8- Políticas de Administración '!$B$16:$F$53,MATCH('5- Identificación de Riesgos'!J51,'8- Políticas de Administración '!$C$16:$C$54,0),1)," - ",L51),"")</f>
        <v>Menor - 2</v>
      </c>
      <c r="L51" s="193">
        <f>IFERROR(VLOOKUP(INDEX('8- Políticas de Administración '!$B$16:$F$63,MATCH('5- Identificación de Riesgos'!J51,'8- Políticas de Administración '!$C$16:$C$64,0),1),'8- Políticas de Administración '!$B$16:$F$64,5,FALSE),"")</f>
        <v>2</v>
      </c>
      <c r="M51" s="385"/>
      <c r="N51" s="394"/>
      <c r="O51" s="454"/>
    </row>
    <row r="52" spans="1:257" ht="79.5" customHeight="1">
      <c r="A52" s="397"/>
      <c r="B52" s="385"/>
      <c r="C52" s="385"/>
      <c r="D52" s="204" t="s">
        <v>303</v>
      </c>
      <c r="E52" s="400"/>
      <c r="F52" s="400"/>
      <c r="G52" s="388"/>
      <c r="H52" s="391"/>
      <c r="I52" s="160" t="s">
        <v>259</v>
      </c>
      <c r="J52" s="163" t="s">
        <v>197</v>
      </c>
      <c r="K52" s="160" t="str">
        <f>IFERROR(CONCATENATE(INDEX('8- Políticas de Administración '!$B$16:$F$53,MATCH('5- Identificación de Riesgos'!J52,'8- Políticas de Administración '!$C$16:$C$54,0),1)," - ",L52),"")</f>
        <v>Mayor - 4</v>
      </c>
      <c r="L52" s="193">
        <f>IFERROR(VLOOKUP(INDEX('8- Políticas de Administración '!$B$16:$F$63,MATCH('5- Identificación de Riesgos'!J52,'8- Políticas de Administración '!$C$16:$C$64,0),1),'8- Políticas de Administración '!$B$16:$F$64,5,FALSE),"")</f>
        <v>4</v>
      </c>
      <c r="M52" s="385"/>
      <c r="N52" s="394"/>
      <c r="O52" s="454"/>
    </row>
    <row r="53" spans="1:257" ht="45">
      <c r="A53" s="397"/>
      <c r="B53" s="385"/>
      <c r="C53" s="385"/>
      <c r="D53" s="204" t="s">
        <v>304</v>
      </c>
      <c r="E53" s="400"/>
      <c r="F53" s="400"/>
      <c r="G53" s="388"/>
      <c r="H53" s="391"/>
      <c r="I53" s="160"/>
      <c r="J53" s="163"/>
      <c r="K53" s="160" t="str">
        <f>IFERROR(CONCATENATE(INDEX('8- Políticas de Administración '!$B$16:$F$53,MATCH('5- Identificación de Riesgos'!J53,'8- Políticas de Administración '!$C$16:$C$54,0),1)," - ",L53),"")</f>
        <v/>
      </c>
      <c r="L53" s="193" t="str">
        <f>IFERROR(VLOOKUP(INDEX('8- Políticas de Administración '!$B$16:$F$63,MATCH('5- Identificación de Riesgos'!J53,'8- Políticas de Administración '!$C$16:$C$64,0),1),'8- Políticas de Administración '!$B$16:$F$64,5,FALSE),"")</f>
        <v/>
      </c>
      <c r="M53" s="385"/>
      <c r="N53" s="394"/>
      <c r="O53" s="454"/>
    </row>
    <row r="54" spans="1:257" ht="45">
      <c r="A54" s="397"/>
      <c r="B54" s="385"/>
      <c r="C54" s="385"/>
      <c r="D54" s="204" t="s">
        <v>305</v>
      </c>
      <c r="E54" s="400"/>
      <c r="F54" s="400"/>
      <c r="G54" s="388"/>
      <c r="H54" s="391"/>
      <c r="I54" s="160"/>
      <c r="J54" s="163"/>
      <c r="K54" s="160" t="str">
        <f>IFERROR(CONCATENATE(INDEX('8- Políticas de Administración '!$B$16:$F$53,MATCH('5- Identificación de Riesgos'!J54,'8- Políticas de Administración '!$C$16:$C$54,0),1)," - ",L54),"")</f>
        <v/>
      </c>
      <c r="L54" s="193" t="str">
        <f>IFERROR(VLOOKUP(INDEX('8- Políticas de Administración '!$B$16:$F$63,MATCH('5- Identificación de Riesgos'!J54,'8- Políticas de Administración '!$C$16:$C$64,0),1),'8- Políticas de Administración '!$B$16:$F$64,5,FALSE),"")</f>
        <v/>
      </c>
      <c r="M54" s="385"/>
      <c r="N54" s="394"/>
      <c r="O54" s="454"/>
    </row>
    <row r="55" spans="1:257" ht="30">
      <c r="A55" s="397"/>
      <c r="B55" s="385"/>
      <c r="C55" s="385"/>
      <c r="D55" s="206" t="s">
        <v>306</v>
      </c>
      <c r="E55" s="400"/>
      <c r="F55" s="400"/>
      <c r="G55" s="388"/>
      <c r="H55" s="391"/>
      <c r="I55" s="160"/>
      <c r="J55" s="163"/>
      <c r="K55" s="160" t="str">
        <f>IFERROR(CONCATENATE(INDEX('8- Políticas de Administración '!$B$16:$F$53,MATCH('5- Identificación de Riesgos'!J55,'8- Políticas de Administración '!$C$16:$C$54,0),1)," - ",L55),"")</f>
        <v/>
      </c>
      <c r="L55" s="193" t="str">
        <f>IFERROR(VLOOKUP(INDEX('8- Políticas de Administración '!$B$16:$F$63,MATCH('5- Identificación de Riesgos'!J55,'8- Políticas de Administración '!$C$16:$C$64,0),1),'8- Políticas de Administración '!$B$16:$F$64,5,FALSE),"")</f>
        <v/>
      </c>
      <c r="M55" s="385"/>
      <c r="N55" s="394"/>
      <c r="O55" s="454"/>
    </row>
    <row r="56" spans="1:257">
      <c r="A56" s="397"/>
      <c r="B56" s="385"/>
      <c r="C56" s="385"/>
      <c r="D56" s="172"/>
      <c r="E56" s="400"/>
      <c r="F56" s="400"/>
      <c r="G56" s="388"/>
      <c r="H56" s="391"/>
      <c r="I56" s="160"/>
      <c r="J56" s="163"/>
      <c r="K56" s="160" t="str">
        <f>IFERROR(CONCATENATE(INDEX('8- Políticas de Administración '!$B$16:$F$53,MATCH('5- Identificación de Riesgos'!J56,'8- Políticas de Administración '!$C$16:$C$54,0),1)," - ",L56),"")</f>
        <v/>
      </c>
      <c r="L56" s="193" t="str">
        <f>IFERROR(VLOOKUP(INDEX('8- Políticas de Administración '!$B$16:$F$63,MATCH('5- Identificación de Riesgos'!J56,'8- Políticas de Administración '!$C$16:$C$64,0),1),'8- Políticas de Administración '!$B$16:$F$64,5,FALSE),"")</f>
        <v/>
      </c>
      <c r="M56" s="385"/>
      <c r="N56" s="394"/>
      <c r="O56" s="454"/>
    </row>
    <row r="57" spans="1:257">
      <c r="A57" s="397"/>
      <c r="B57" s="385"/>
      <c r="C57" s="385"/>
      <c r="D57" s="172"/>
      <c r="E57" s="400"/>
      <c r="F57" s="400"/>
      <c r="G57" s="388"/>
      <c r="H57" s="391"/>
      <c r="I57" s="160"/>
      <c r="J57" s="163"/>
      <c r="K57" s="160" t="str">
        <f>IFERROR(CONCATENATE(INDEX('8- Políticas de Administración '!$B$16:$F$53,MATCH('5- Identificación de Riesgos'!J57,'8- Políticas de Administración '!$C$16:$C$54,0),1)," - ",L57),"")</f>
        <v/>
      </c>
      <c r="L57" s="193" t="str">
        <f>IFERROR(VLOOKUP(INDEX('8- Políticas de Administración '!$B$16:$F$63,MATCH('5- Identificación de Riesgos'!J57,'8- Políticas de Administración '!$C$16:$C$64,0),1),'8- Políticas de Administración '!$B$16:$F$64,5,FALSE),"")</f>
        <v/>
      </c>
      <c r="M57" s="385"/>
      <c r="N57" s="394"/>
      <c r="O57" s="454"/>
    </row>
    <row r="58" spans="1:257">
      <c r="A58" s="397"/>
      <c r="B58" s="385"/>
      <c r="C58" s="385"/>
      <c r="D58" s="172"/>
      <c r="E58" s="400"/>
      <c r="F58" s="400"/>
      <c r="G58" s="388"/>
      <c r="H58" s="391"/>
      <c r="I58" s="160"/>
      <c r="J58" s="163"/>
      <c r="K58" s="160" t="str">
        <f>IFERROR(CONCATENATE(INDEX('8- Políticas de Administración '!$B$16:$F$53,MATCH('5- Identificación de Riesgos'!J58,'8- Políticas de Administración '!$C$16:$C$54,0),1)," - ",L58),"")</f>
        <v/>
      </c>
      <c r="L58" s="193" t="str">
        <f>IFERROR(VLOOKUP(INDEX('8- Políticas de Administración '!$B$16:$F$63,MATCH('5- Identificación de Riesgos'!J58,'8- Políticas de Administración '!$C$16:$C$64,0),1),'8- Políticas de Administración '!$B$16:$F$64,5,FALSE),"")</f>
        <v/>
      </c>
      <c r="M58" s="385"/>
      <c r="N58" s="394"/>
      <c r="O58" s="454"/>
    </row>
    <row r="59" spans="1:257" ht="15.75" thickBot="1">
      <c r="A59" s="398"/>
      <c r="B59" s="386"/>
      <c r="C59" s="386"/>
      <c r="D59" s="173"/>
      <c r="E59" s="401"/>
      <c r="F59" s="401"/>
      <c r="G59" s="389"/>
      <c r="H59" s="392"/>
      <c r="I59" s="161"/>
      <c r="J59" s="164"/>
      <c r="K59" s="161" t="str">
        <f>IFERROR(CONCATENATE(INDEX('8- Políticas de Administración '!$B$16:$F$53,MATCH('5- Identificación de Riesgos'!J59,'8- Políticas de Administración '!$C$16:$C$54,0),1)," - ",L59),"")</f>
        <v/>
      </c>
      <c r="L59" s="195" t="str">
        <f>IFERROR(VLOOKUP(INDEX('8- Políticas de Administración '!$B$16:$F$63,MATCH('5- Identificación de Riesgos'!J59,'8- Políticas de Administración '!$C$16:$C$64,0),1),'8- Políticas de Administración '!$B$16:$F$64,5,FALSE),"")</f>
        <v/>
      </c>
      <c r="M59" s="386"/>
      <c r="N59" s="395"/>
      <c r="O59" s="408"/>
    </row>
    <row r="60" spans="1:257" s="127" customFormat="1" ht="60">
      <c r="A60" s="396">
        <v>6</v>
      </c>
      <c r="B60" s="384" t="s">
        <v>271</v>
      </c>
      <c r="C60" s="384" t="s">
        <v>272</v>
      </c>
      <c r="D60" s="174" t="s">
        <v>273</v>
      </c>
      <c r="E60" s="384">
        <v>100</v>
      </c>
      <c r="F60" s="384">
        <v>0</v>
      </c>
      <c r="G60" s="387">
        <f t="shared" ref="G60" si="4">F60/E60</f>
        <v>0</v>
      </c>
      <c r="H60" s="390"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59" t="s">
        <v>259</v>
      </c>
      <c r="J60" s="175" t="s">
        <v>196</v>
      </c>
      <c r="K60" s="159" t="str">
        <f>IFERROR(CONCATENATE(INDEX('8- Políticas de Administración '!$B$16:$F$53,MATCH('5- Identificación de Riesgos'!J60,'8- Políticas de Administración '!$C$16:$C$54,0),1)," - ",L60),"")</f>
        <v>Moderado - 3</v>
      </c>
      <c r="L60" s="194">
        <f>IFERROR(VLOOKUP(INDEX('8- Políticas de Administración '!$B$16:$F$63,MATCH('5- Identificación de Riesgos'!J60,'8- Políticas de Administración '!$C$16:$C$64,0),1),'8- Políticas de Administración '!$B$16:$F$64,5,FALSE),"")</f>
        <v>3</v>
      </c>
      <c r="M60" s="384" t="str">
        <f>IFERROR(CONCATENATE(INDEX('8- Políticas de Administración '!$B$16:$F$53,MATCH(ROUND(AVERAGE(L60:L69),0),'8- Políticas de Administración '!$F$16:$F$53,0),1)," - ",ROUND(AVERAGE(L60:L69),0)),"")</f>
        <v>Mayor - 4</v>
      </c>
      <c r="N60" s="393" t="str">
        <f>IFERROR(CONCATENATE(VLOOKUP((LEFT(H60,LEN(H60)-4)&amp;LEFT(M60,LEN(M60)-4)),'9- Matriz de Calor '!$D$18:$E$42,2,0)," - ",RIGHT(H60,1)*RIGHT(M60,1)),"")</f>
        <v>Alto  - 4</v>
      </c>
      <c r="O60" s="455">
        <f>RIGHT(H60,1)*RIGHT(M60,1)</f>
        <v>4</v>
      </c>
      <c r="P60" s="126"/>
      <c r="Q60" s="126"/>
      <c r="R60" s="126"/>
      <c r="S60" s="126"/>
      <c r="T60" s="126"/>
      <c r="U60" s="126"/>
      <c r="V60" s="126"/>
      <c r="W60" s="126"/>
      <c r="X60" s="126"/>
      <c r="Y60" s="126"/>
      <c r="Z60" s="126"/>
      <c r="AA60" s="126"/>
      <c r="AB60" s="126"/>
      <c r="AC60" s="126"/>
      <c r="AD60" s="126"/>
      <c r="AE60" s="126"/>
      <c r="AF60" s="126"/>
      <c r="AG60" s="126"/>
      <c r="AH60" s="126"/>
      <c r="AI60" s="126"/>
      <c r="AJ60" s="126"/>
      <c r="AK60" s="126"/>
      <c r="AL60" s="126"/>
      <c r="AM60" s="126"/>
      <c r="AN60" s="126"/>
      <c r="AO60" s="126"/>
      <c r="AP60" s="126"/>
      <c r="AQ60" s="126"/>
      <c r="AR60" s="126"/>
      <c r="AS60" s="126"/>
      <c r="AT60" s="126"/>
      <c r="AU60" s="126"/>
      <c r="AV60" s="126"/>
      <c r="AW60" s="126"/>
      <c r="AX60" s="126"/>
      <c r="AY60" s="126"/>
      <c r="AZ60" s="126"/>
      <c r="BA60" s="126"/>
      <c r="BB60" s="126"/>
      <c r="BC60" s="126"/>
      <c r="BD60" s="126"/>
      <c r="BE60" s="126"/>
      <c r="BF60" s="126"/>
      <c r="BG60" s="126"/>
      <c r="BH60" s="126"/>
      <c r="BI60" s="126"/>
      <c r="BJ60" s="126"/>
      <c r="BK60" s="126"/>
      <c r="BL60" s="126"/>
      <c r="BM60" s="126"/>
      <c r="BN60" s="126"/>
      <c r="BO60" s="126"/>
      <c r="BP60" s="126"/>
      <c r="BQ60" s="126"/>
      <c r="BR60" s="126"/>
      <c r="BS60" s="126"/>
      <c r="BT60" s="126"/>
      <c r="BU60" s="126"/>
      <c r="BV60" s="126"/>
      <c r="BW60" s="126"/>
      <c r="BX60" s="126"/>
      <c r="BY60" s="126"/>
      <c r="BZ60" s="126"/>
      <c r="CA60" s="126"/>
      <c r="CB60" s="126"/>
      <c r="CC60" s="126"/>
      <c r="CD60" s="126"/>
      <c r="CE60" s="126"/>
      <c r="CF60" s="126"/>
      <c r="CG60" s="126"/>
      <c r="CH60" s="126"/>
      <c r="CI60" s="126"/>
      <c r="CJ60" s="126"/>
      <c r="CK60" s="126"/>
      <c r="CL60" s="126"/>
      <c r="CM60" s="126"/>
      <c r="CN60" s="126"/>
      <c r="CO60" s="126"/>
      <c r="CP60" s="126"/>
      <c r="CQ60" s="126"/>
      <c r="CR60" s="126"/>
      <c r="CS60" s="126"/>
      <c r="CT60" s="126"/>
      <c r="CU60" s="126"/>
      <c r="CV60" s="126"/>
      <c r="CW60" s="126"/>
      <c r="CX60" s="126"/>
      <c r="CY60" s="126"/>
      <c r="CZ60" s="126"/>
      <c r="DA60" s="126"/>
      <c r="DB60" s="126"/>
      <c r="DC60" s="126"/>
      <c r="DD60" s="126"/>
      <c r="DE60" s="126"/>
      <c r="DF60" s="126"/>
      <c r="DG60" s="126"/>
      <c r="DH60" s="126"/>
      <c r="DI60" s="126"/>
      <c r="DJ60" s="126"/>
      <c r="DK60" s="126"/>
      <c r="DL60" s="126"/>
      <c r="DM60" s="126"/>
      <c r="DN60" s="126"/>
      <c r="DO60" s="126"/>
      <c r="DP60" s="126"/>
      <c r="DQ60" s="126"/>
      <c r="DR60" s="126"/>
      <c r="DS60" s="126"/>
      <c r="DT60" s="126"/>
      <c r="DU60" s="126"/>
      <c r="DV60" s="126"/>
      <c r="DW60" s="126"/>
      <c r="DX60" s="126"/>
      <c r="DY60" s="126"/>
      <c r="DZ60" s="126"/>
      <c r="EA60" s="126"/>
      <c r="EB60" s="126"/>
      <c r="EC60" s="126"/>
      <c r="ED60" s="126"/>
      <c r="EE60" s="126"/>
      <c r="EF60" s="126"/>
      <c r="EG60" s="126"/>
      <c r="EH60" s="126"/>
      <c r="EI60" s="126"/>
      <c r="EJ60" s="126"/>
      <c r="EK60" s="126"/>
      <c r="EL60" s="126"/>
      <c r="EM60" s="126"/>
      <c r="EN60" s="126"/>
      <c r="EO60" s="126"/>
      <c r="EP60" s="126"/>
      <c r="EQ60" s="126"/>
      <c r="ER60" s="126"/>
      <c r="ES60" s="126"/>
      <c r="ET60" s="126"/>
      <c r="EU60" s="126"/>
      <c r="EV60" s="126"/>
      <c r="EW60" s="126"/>
      <c r="EX60" s="126"/>
      <c r="EY60" s="126"/>
      <c r="EZ60" s="126"/>
      <c r="FA60" s="126"/>
      <c r="FB60" s="126"/>
      <c r="FC60" s="126"/>
      <c r="FD60" s="126"/>
      <c r="FE60" s="126"/>
      <c r="FF60" s="126"/>
      <c r="FG60" s="126"/>
      <c r="FH60" s="126"/>
      <c r="FI60" s="126"/>
      <c r="FJ60" s="126"/>
      <c r="FK60" s="126"/>
      <c r="FL60" s="126"/>
      <c r="FM60" s="126"/>
      <c r="FN60" s="126"/>
      <c r="FO60" s="126"/>
      <c r="FP60" s="126"/>
      <c r="FQ60" s="126"/>
      <c r="FR60" s="126"/>
      <c r="FS60" s="126"/>
      <c r="FT60" s="126"/>
      <c r="FU60" s="126"/>
      <c r="FV60" s="126"/>
      <c r="FW60" s="126"/>
      <c r="FX60" s="126"/>
      <c r="FY60" s="126"/>
      <c r="FZ60" s="126"/>
      <c r="GA60" s="126"/>
      <c r="GB60" s="126"/>
      <c r="GC60" s="126"/>
      <c r="GD60" s="126"/>
      <c r="GE60" s="126"/>
      <c r="GF60" s="126"/>
      <c r="GG60" s="126"/>
      <c r="GH60" s="126"/>
      <c r="GI60" s="126"/>
      <c r="GJ60" s="126"/>
      <c r="GK60" s="126"/>
      <c r="GL60" s="126"/>
      <c r="GM60" s="126"/>
      <c r="GN60" s="126"/>
      <c r="GO60" s="126"/>
      <c r="GP60" s="126"/>
      <c r="GQ60" s="126"/>
      <c r="GR60" s="126"/>
      <c r="GS60" s="126"/>
      <c r="GT60" s="126"/>
      <c r="GU60" s="126"/>
      <c r="GV60" s="126"/>
      <c r="GW60" s="126"/>
      <c r="GX60" s="126"/>
      <c r="GY60" s="126"/>
      <c r="GZ60" s="126"/>
      <c r="HA60" s="126"/>
      <c r="HB60" s="126"/>
      <c r="HC60" s="126"/>
      <c r="HD60" s="126"/>
      <c r="HE60" s="126"/>
      <c r="HF60" s="126"/>
      <c r="HG60" s="126"/>
      <c r="HH60" s="126"/>
      <c r="HI60" s="126"/>
      <c r="HJ60" s="126"/>
      <c r="HK60" s="126"/>
      <c r="HL60" s="126"/>
      <c r="HM60" s="126"/>
      <c r="HN60" s="126"/>
      <c r="HO60" s="126"/>
      <c r="HP60" s="126"/>
      <c r="HQ60" s="126"/>
      <c r="HR60" s="126"/>
      <c r="HS60" s="126"/>
      <c r="HT60" s="126"/>
      <c r="HU60" s="126"/>
      <c r="HV60" s="126"/>
      <c r="HW60" s="126"/>
      <c r="HX60" s="126"/>
      <c r="HY60" s="126"/>
      <c r="HZ60" s="126"/>
      <c r="IA60" s="126"/>
      <c r="IB60" s="126"/>
      <c r="IC60" s="126"/>
      <c r="ID60" s="126"/>
      <c r="IE60" s="126"/>
      <c r="IF60" s="126"/>
      <c r="IG60" s="126"/>
      <c r="IH60" s="126"/>
      <c r="II60" s="126"/>
      <c r="IJ60" s="126"/>
      <c r="IK60" s="126"/>
      <c r="IL60" s="126"/>
      <c r="IM60" s="126"/>
      <c r="IN60" s="126"/>
      <c r="IO60" s="126"/>
      <c r="IP60" s="126"/>
      <c r="IQ60" s="126"/>
      <c r="IR60" s="126"/>
      <c r="IS60" s="126"/>
      <c r="IT60" s="126"/>
      <c r="IU60" s="126"/>
      <c r="IV60" s="126"/>
      <c r="IW60" s="126"/>
    </row>
    <row r="61" spans="1:257" s="127" customFormat="1" ht="30">
      <c r="A61" s="397"/>
      <c r="B61" s="385"/>
      <c r="C61" s="385"/>
      <c r="D61" s="172" t="s">
        <v>284</v>
      </c>
      <c r="E61" s="385"/>
      <c r="F61" s="385"/>
      <c r="G61" s="388"/>
      <c r="H61" s="391"/>
      <c r="I61" s="160" t="s">
        <v>88</v>
      </c>
      <c r="J61" s="163" t="s">
        <v>201</v>
      </c>
      <c r="K61" s="160" t="str">
        <f>IFERROR(CONCATENATE(INDEX('8- Políticas de Administración '!$B$16:$F$53,MATCH('5- Identificación de Riesgos'!J61,'8- Políticas de Administración '!$C$16:$C$54,0),1)," - ",L61),"")</f>
        <v>Mayor - 4</v>
      </c>
      <c r="L61" s="193">
        <f>IFERROR(VLOOKUP(INDEX('8- Políticas de Administración '!$B$16:$F$63,MATCH('5- Identificación de Riesgos'!J61,'8- Políticas de Administración '!$C$16:$C$64,0),1),'8- Políticas de Administración '!$B$16:$F$64,5,FALSE),"")</f>
        <v>4</v>
      </c>
      <c r="M61" s="385"/>
      <c r="N61" s="394"/>
      <c r="O61" s="455"/>
      <c r="P61" s="126"/>
      <c r="Q61" s="126"/>
      <c r="R61" s="126"/>
      <c r="S61" s="126"/>
      <c r="T61" s="126"/>
      <c r="U61" s="126"/>
      <c r="V61" s="126"/>
      <c r="W61" s="126"/>
      <c r="X61" s="126"/>
      <c r="Y61" s="126"/>
      <c r="Z61" s="126"/>
      <c r="AA61" s="126"/>
      <c r="AB61" s="126"/>
      <c r="AC61" s="126"/>
      <c r="AD61" s="126"/>
      <c r="AE61" s="126"/>
      <c r="AF61" s="126"/>
      <c r="AG61" s="126"/>
      <c r="AH61" s="126"/>
      <c r="AI61" s="126"/>
      <c r="AJ61" s="126"/>
      <c r="AK61" s="126"/>
      <c r="AL61" s="126"/>
      <c r="AM61" s="126"/>
      <c r="AN61" s="126"/>
      <c r="AO61" s="126"/>
      <c r="AP61" s="126"/>
      <c r="AQ61" s="126"/>
      <c r="AR61" s="126"/>
      <c r="AS61" s="126"/>
      <c r="AT61" s="126"/>
      <c r="AU61" s="126"/>
      <c r="AV61" s="126"/>
      <c r="AW61" s="126"/>
      <c r="AX61" s="126"/>
      <c r="AY61" s="126"/>
      <c r="AZ61" s="126"/>
      <c r="BA61" s="126"/>
      <c r="BB61" s="126"/>
      <c r="BC61" s="126"/>
      <c r="BD61" s="126"/>
      <c r="BE61" s="126"/>
      <c r="BF61" s="126"/>
      <c r="BG61" s="126"/>
      <c r="BH61" s="126"/>
      <c r="BI61" s="126"/>
      <c r="BJ61" s="126"/>
      <c r="BK61" s="126"/>
      <c r="BL61" s="126"/>
      <c r="BM61" s="126"/>
      <c r="BN61" s="126"/>
      <c r="BO61" s="126"/>
      <c r="BP61" s="126"/>
      <c r="BQ61" s="126"/>
      <c r="BR61" s="126"/>
      <c r="BS61" s="126"/>
      <c r="BT61" s="126"/>
      <c r="BU61" s="126"/>
      <c r="BV61" s="126"/>
      <c r="BW61" s="126"/>
      <c r="BX61" s="126"/>
      <c r="BY61" s="126"/>
      <c r="BZ61" s="126"/>
      <c r="CA61" s="126"/>
      <c r="CB61" s="126"/>
      <c r="CC61" s="126"/>
      <c r="CD61" s="126"/>
      <c r="CE61" s="126"/>
      <c r="CF61" s="126"/>
      <c r="CG61" s="126"/>
      <c r="CH61" s="126"/>
      <c r="CI61" s="126"/>
      <c r="CJ61" s="126"/>
      <c r="CK61" s="126"/>
      <c r="CL61" s="126"/>
      <c r="CM61" s="126"/>
      <c r="CN61" s="126"/>
      <c r="CO61" s="126"/>
      <c r="CP61" s="126"/>
      <c r="CQ61" s="126"/>
      <c r="CR61" s="126"/>
      <c r="CS61" s="126"/>
      <c r="CT61" s="126"/>
      <c r="CU61" s="126"/>
      <c r="CV61" s="126"/>
      <c r="CW61" s="126"/>
      <c r="CX61" s="126"/>
      <c r="CY61" s="126"/>
      <c r="CZ61" s="126"/>
      <c r="DA61" s="126"/>
      <c r="DB61" s="126"/>
      <c r="DC61" s="126"/>
      <c r="DD61" s="126"/>
      <c r="DE61" s="126"/>
      <c r="DF61" s="126"/>
      <c r="DG61" s="126"/>
      <c r="DH61" s="126"/>
      <c r="DI61" s="126"/>
      <c r="DJ61" s="126"/>
      <c r="DK61" s="126"/>
      <c r="DL61" s="126"/>
      <c r="DM61" s="126"/>
      <c r="DN61" s="126"/>
      <c r="DO61" s="126"/>
      <c r="DP61" s="126"/>
      <c r="DQ61" s="126"/>
      <c r="DR61" s="126"/>
      <c r="DS61" s="126"/>
      <c r="DT61" s="126"/>
      <c r="DU61" s="126"/>
      <c r="DV61" s="126"/>
      <c r="DW61" s="126"/>
      <c r="DX61" s="126"/>
      <c r="DY61" s="126"/>
      <c r="DZ61" s="126"/>
      <c r="EA61" s="126"/>
      <c r="EB61" s="126"/>
      <c r="EC61" s="126"/>
      <c r="ED61" s="126"/>
      <c r="EE61" s="126"/>
      <c r="EF61" s="126"/>
      <c r="EG61" s="126"/>
      <c r="EH61" s="126"/>
      <c r="EI61" s="126"/>
      <c r="EJ61" s="126"/>
      <c r="EK61" s="126"/>
      <c r="EL61" s="126"/>
      <c r="EM61" s="126"/>
      <c r="EN61" s="126"/>
      <c r="EO61" s="126"/>
      <c r="EP61" s="126"/>
      <c r="EQ61" s="126"/>
      <c r="ER61" s="126"/>
      <c r="ES61" s="126"/>
      <c r="ET61" s="126"/>
      <c r="EU61" s="126"/>
      <c r="EV61" s="126"/>
      <c r="EW61" s="126"/>
      <c r="EX61" s="126"/>
      <c r="EY61" s="126"/>
      <c r="EZ61" s="126"/>
      <c r="FA61" s="126"/>
      <c r="FB61" s="126"/>
      <c r="FC61" s="126"/>
      <c r="FD61" s="126"/>
      <c r="FE61" s="126"/>
      <c r="FF61" s="126"/>
      <c r="FG61" s="126"/>
      <c r="FH61" s="126"/>
      <c r="FI61" s="126"/>
      <c r="FJ61" s="126"/>
      <c r="FK61" s="126"/>
      <c r="FL61" s="126"/>
      <c r="FM61" s="126"/>
      <c r="FN61" s="126"/>
      <c r="FO61" s="126"/>
      <c r="FP61" s="126"/>
      <c r="FQ61" s="126"/>
      <c r="FR61" s="126"/>
      <c r="FS61" s="126"/>
      <c r="FT61" s="126"/>
      <c r="FU61" s="126"/>
      <c r="FV61" s="126"/>
      <c r="FW61" s="126"/>
      <c r="FX61" s="126"/>
      <c r="FY61" s="126"/>
      <c r="FZ61" s="126"/>
      <c r="GA61" s="126"/>
      <c r="GB61" s="126"/>
      <c r="GC61" s="126"/>
      <c r="GD61" s="126"/>
      <c r="GE61" s="126"/>
      <c r="GF61" s="126"/>
      <c r="GG61" s="126"/>
      <c r="GH61" s="126"/>
      <c r="GI61" s="126"/>
      <c r="GJ61" s="126"/>
      <c r="GK61" s="126"/>
      <c r="GL61" s="126"/>
      <c r="GM61" s="126"/>
      <c r="GN61" s="126"/>
      <c r="GO61" s="126"/>
      <c r="GP61" s="126"/>
      <c r="GQ61" s="126"/>
      <c r="GR61" s="126"/>
      <c r="GS61" s="126"/>
      <c r="GT61" s="126"/>
      <c r="GU61" s="126"/>
      <c r="GV61" s="126"/>
      <c r="GW61" s="126"/>
      <c r="GX61" s="126"/>
      <c r="GY61" s="126"/>
      <c r="GZ61" s="126"/>
      <c r="HA61" s="126"/>
      <c r="HB61" s="126"/>
      <c r="HC61" s="126"/>
      <c r="HD61" s="126"/>
      <c r="HE61" s="126"/>
      <c r="HF61" s="126"/>
      <c r="HG61" s="126"/>
      <c r="HH61" s="126"/>
      <c r="HI61" s="126"/>
      <c r="HJ61" s="126"/>
      <c r="HK61" s="126"/>
      <c r="HL61" s="126"/>
      <c r="HM61" s="126"/>
      <c r="HN61" s="126"/>
      <c r="HO61" s="126"/>
      <c r="HP61" s="126"/>
      <c r="HQ61" s="126"/>
      <c r="HR61" s="126"/>
      <c r="HS61" s="126"/>
      <c r="HT61" s="126"/>
      <c r="HU61" s="126"/>
      <c r="HV61" s="126"/>
      <c r="HW61" s="126"/>
      <c r="HX61" s="126"/>
      <c r="HY61" s="126"/>
      <c r="HZ61" s="126"/>
      <c r="IA61" s="126"/>
      <c r="IB61" s="126"/>
      <c r="IC61" s="126"/>
      <c r="ID61" s="126"/>
      <c r="IE61" s="126"/>
      <c r="IF61" s="126"/>
      <c r="IG61" s="126"/>
      <c r="IH61" s="126"/>
      <c r="II61" s="126"/>
      <c r="IJ61" s="126"/>
      <c r="IK61" s="126"/>
      <c r="IL61" s="126"/>
      <c r="IM61" s="126"/>
      <c r="IN61" s="126"/>
      <c r="IO61" s="126"/>
      <c r="IP61" s="126"/>
      <c r="IQ61" s="126"/>
      <c r="IR61" s="126"/>
      <c r="IS61" s="126"/>
      <c r="IT61" s="126"/>
      <c r="IU61" s="126"/>
      <c r="IV61" s="126"/>
      <c r="IW61" s="126"/>
    </row>
    <row r="62" spans="1:257" s="127" customFormat="1" ht="30">
      <c r="A62" s="397"/>
      <c r="B62" s="385"/>
      <c r="C62" s="385"/>
      <c r="D62" s="172" t="s">
        <v>274</v>
      </c>
      <c r="E62" s="385"/>
      <c r="F62" s="385"/>
      <c r="G62" s="388"/>
      <c r="H62" s="391"/>
      <c r="I62" s="160"/>
      <c r="J62" s="163"/>
      <c r="K62" s="160" t="str">
        <f>IFERROR(CONCATENATE(INDEX('8- Políticas de Administración '!$B$16:$F$53,MATCH('5- Identificación de Riesgos'!J62,'8- Políticas de Administración '!$C$16:$C$54,0),1)," - ",L62),"")</f>
        <v/>
      </c>
      <c r="L62" s="193" t="str">
        <f>IFERROR(VLOOKUP(INDEX('8- Políticas de Administración '!$B$16:$F$63,MATCH('5- Identificación de Riesgos'!J62,'8- Políticas de Administración '!$C$16:$C$64,0),1),'8- Políticas de Administración '!$B$16:$F$64,5,FALSE),"")</f>
        <v/>
      </c>
      <c r="M62" s="385"/>
      <c r="N62" s="394"/>
      <c r="O62" s="455"/>
      <c r="P62" s="126"/>
      <c r="Q62" s="126"/>
      <c r="R62" s="126"/>
      <c r="S62" s="126"/>
      <c r="T62" s="126"/>
      <c r="U62" s="126"/>
      <c r="V62" s="126"/>
      <c r="W62" s="126"/>
      <c r="X62" s="126"/>
      <c r="Y62" s="126"/>
      <c r="Z62" s="126"/>
      <c r="AA62" s="126"/>
      <c r="AB62" s="126"/>
      <c r="AC62" s="126"/>
      <c r="AD62" s="126"/>
      <c r="AE62" s="126"/>
      <c r="AF62" s="126"/>
      <c r="AG62" s="126"/>
      <c r="AH62" s="126"/>
      <c r="AI62" s="126"/>
      <c r="AJ62" s="126"/>
      <c r="AK62" s="126"/>
      <c r="AL62" s="126"/>
      <c r="AM62" s="126"/>
      <c r="AN62" s="126"/>
      <c r="AO62" s="126"/>
      <c r="AP62" s="126"/>
      <c r="AQ62" s="126"/>
      <c r="AR62" s="126"/>
      <c r="AS62" s="126"/>
      <c r="AT62" s="126"/>
      <c r="AU62" s="126"/>
      <c r="AV62" s="126"/>
      <c r="AW62" s="126"/>
      <c r="AX62" s="126"/>
      <c r="AY62" s="126"/>
      <c r="AZ62" s="126"/>
      <c r="BA62" s="126"/>
      <c r="BB62" s="126"/>
      <c r="BC62" s="126"/>
      <c r="BD62" s="126"/>
      <c r="BE62" s="126"/>
      <c r="BF62" s="126"/>
      <c r="BG62" s="126"/>
      <c r="BH62" s="126"/>
      <c r="BI62" s="126"/>
      <c r="BJ62" s="126"/>
      <c r="BK62" s="126"/>
      <c r="BL62" s="126"/>
      <c r="BM62" s="126"/>
      <c r="BN62" s="126"/>
      <c r="BO62" s="126"/>
      <c r="BP62" s="126"/>
      <c r="BQ62" s="126"/>
      <c r="BR62" s="126"/>
      <c r="BS62" s="126"/>
      <c r="BT62" s="126"/>
      <c r="BU62" s="126"/>
      <c r="BV62" s="126"/>
      <c r="BW62" s="126"/>
      <c r="BX62" s="126"/>
      <c r="BY62" s="126"/>
      <c r="BZ62" s="126"/>
      <c r="CA62" s="126"/>
      <c r="CB62" s="126"/>
      <c r="CC62" s="126"/>
      <c r="CD62" s="126"/>
      <c r="CE62" s="126"/>
      <c r="CF62" s="126"/>
      <c r="CG62" s="126"/>
      <c r="CH62" s="126"/>
      <c r="CI62" s="126"/>
      <c r="CJ62" s="126"/>
      <c r="CK62" s="126"/>
      <c r="CL62" s="126"/>
      <c r="CM62" s="126"/>
      <c r="CN62" s="126"/>
      <c r="CO62" s="126"/>
      <c r="CP62" s="126"/>
      <c r="CQ62" s="126"/>
      <c r="CR62" s="126"/>
      <c r="CS62" s="126"/>
      <c r="CT62" s="126"/>
      <c r="CU62" s="126"/>
      <c r="CV62" s="126"/>
      <c r="CW62" s="126"/>
      <c r="CX62" s="126"/>
      <c r="CY62" s="126"/>
      <c r="CZ62" s="126"/>
      <c r="DA62" s="126"/>
      <c r="DB62" s="126"/>
      <c r="DC62" s="126"/>
      <c r="DD62" s="126"/>
      <c r="DE62" s="126"/>
      <c r="DF62" s="126"/>
      <c r="DG62" s="126"/>
      <c r="DH62" s="126"/>
      <c r="DI62" s="126"/>
      <c r="DJ62" s="126"/>
      <c r="DK62" s="126"/>
      <c r="DL62" s="126"/>
      <c r="DM62" s="126"/>
      <c r="DN62" s="126"/>
      <c r="DO62" s="126"/>
      <c r="DP62" s="126"/>
      <c r="DQ62" s="126"/>
      <c r="DR62" s="126"/>
      <c r="DS62" s="126"/>
      <c r="DT62" s="126"/>
      <c r="DU62" s="126"/>
      <c r="DV62" s="126"/>
      <c r="DW62" s="126"/>
      <c r="DX62" s="126"/>
      <c r="DY62" s="126"/>
      <c r="DZ62" s="126"/>
      <c r="EA62" s="126"/>
      <c r="EB62" s="126"/>
      <c r="EC62" s="126"/>
      <c r="ED62" s="126"/>
      <c r="EE62" s="126"/>
      <c r="EF62" s="126"/>
      <c r="EG62" s="126"/>
      <c r="EH62" s="126"/>
      <c r="EI62" s="126"/>
      <c r="EJ62" s="126"/>
      <c r="EK62" s="126"/>
      <c r="EL62" s="126"/>
      <c r="EM62" s="126"/>
      <c r="EN62" s="126"/>
      <c r="EO62" s="126"/>
      <c r="EP62" s="126"/>
      <c r="EQ62" s="126"/>
      <c r="ER62" s="126"/>
      <c r="ES62" s="126"/>
      <c r="ET62" s="126"/>
      <c r="EU62" s="126"/>
      <c r="EV62" s="126"/>
      <c r="EW62" s="126"/>
      <c r="EX62" s="126"/>
      <c r="EY62" s="126"/>
      <c r="EZ62" s="126"/>
      <c r="FA62" s="126"/>
      <c r="FB62" s="126"/>
      <c r="FC62" s="126"/>
      <c r="FD62" s="126"/>
      <c r="FE62" s="126"/>
      <c r="FF62" s="126"/>
      <c r="FG62" s="126"/>
      <c r="FH62" s="126"/>
      <c r="FI62" s="126"/>
      <c r="FJ62" s="126"/>
      <c r="FK62" s="126"/>
      <c r="FL62" s="126"/>
      <c r="FM62" s="126"/>
      <c r="FN62" s="126"/>
      <c r="FO62" s="126"/>
      <c r="FP62" s="126"/>
      <c r="FQ62" s="126"/>
      <c r="FR62" s="126"/>
      <c r="FS62" s="126"/>
      <c r="FT62" s="126"/>
      <c r="FU62" s="126"/>
      <c r="FV62" s="126"/>
      <c r="FW62" s="126"/>
      <c r="FX62" s="126"/>
      <c r="FY62" s="126"/>
      <c r="FZ62" s="126"/>
      <c r="GA62" s="126"/>
      <c r="GB62" s="126"/>
      <c r="GC62" s="126"/>
      <c r="GD62" s="126"/>
      <c r="GE62" s="126"/>
      <c r="GF62" s="126"/>
      <c r="GG62" s="126"/>
      <c r="GH62" s="126"/>
      <c r="GI62" s="126"/>
      <c r="GJ62" s="126"/>
      <c r="GK62" s="126"/>
      <c r="GL62" s="126"/>
      <c r="GM62" s="126"/>
      <c r="GN62" s="126"/>
      <c r="GO62" s="126"/>
      <c r="GP62" s="126"/>
      <c r="GQ62" s="126"/>
      <c r="GR62" s="126"/>
      <c r="GS62" s="126"/>
      <c r="GT62" s="126"/>
      <c r="GU62" s="126"/>
      <c r="GV62" s="126"/>
      <c r="GW62" s="126"/>
      <c r="GX62" s="126"/>
      <c r="GY62" s="126"/>
      <c r="GZ62" s="126"/>
      <c r="HA62" s="126"/>
      <c r="HB62" s="126"/>
      <c r="HC62" s="126"/>
      <c r="HD62" s="126"/>
      <c r="HE62" s="126"/>
      <c r="HF62" s="126"/>
      <c r="HG62" s="126"/>
      <c r="HH62" s="126"/>
      <c r="HI62" s="126"/>
      <c r="HJ62" s="126"/>
      <c r="HK62" s="126"/>
      <c r="HL62" s="126"/>
      <c r="HM62" s="126"/>
      <c r="HN62" s="126"/>
      <c r="HO62" s="126"/>
      <c r="HP62" s="126"/>
      <c r="HQ62" s="126"/>
      <c r="HR62" s="126"/>
      <c r="HS62" s="126"/>
      <c r="HT62" s="126"/>
      <c r="HU62" s="126"/>
      <c r="HV62" s="126"/>
      <c r="HW62" s="126"/>
      <c r="HX62" s="126"/>
      <c r="HY62" s="126"/>
      <c r="HZ62" s="126"/>
      <c r="IA62" s="126"/>
      <c r="IB62" s="126"/>
      <c r="IC62" s="126"/>
      <c r="ID62" s="126"/>
      <c r="IE62" s="126"/>
      <c r="IF62" s="126"/>
      <c r="IG62" s="126"/>
      <c r="IH62" s="126"/>
      <c r="II62" s="126"/>
      <c r="IJ62" s="126"/>
      <c r="IK62" s="126"/>
      <c r="IL62" s="126"/>
      <c r="IM62" s="126"/>
      <c r="IN62" s="126"/>
      <c r="IO62" s="126"/>
      <c r="IP62" s="126"/>
      <c r="IQ62" s="126"/>
      <c r="IR62" s="126"/>
      <c r="IS62" s="126"/>
      <c r="IT62" s="126"/>
      <c r="IU62" s="126"/>
      <c r="IV62" s="126"/>
      <c r="IW62" s="126"/>
    </row>
    <row r="63" spans="1:257" s="127" customFormat="1" ht="30">
      <c r="A63" s="397"/>
      <c r="B63" s="385"/>
      <c r="C63" s="385"/>
      <c r="D63" s="172" t="s">
        <v>275</v>
      </c>
      <c r="E63" s="385"/>
      <c r="F63" s="385"/>
      <c r="G63" s="388"/>
      <c r="H63" s="391"/>
      <c r="I63" s="160"/>
      <c r="J63" s="163"/>
      <c r="K63" s="160" t="str">
        <f>IFERROR(CONCATENATE(INDEX('8- Políticas de Administración '!$B$16:$F$53,MATCH('5- Identificación de Riesgos'!J63,'8- Políticas de Administración '!$C$16:$C$54,0),1)," - ",L63),"")</f>
        <v/>
      </c>
      <c r="L63" s="193" t="str">
        <f>IFERROR(VLOOKUP(INDEX('8- Políticas de Administración '!$B$16:$F$63,MATCH('5- Identificación de Riesgos'!J63,'8- Políticas de Administración '!$C$16:$C$64,0),1),'8- Políticas de Administración '!$B$16:$F$64,5,FALSE),"")</f>
        <v/>
      </c>
      <c r="M63" s="385"/>
      <c r="N63" s="394"/>
      <c r="O63" s="455"/>
      <c r="P63" s="126"/>
      <c r="Q63" s="126"/>
      <c r="R63" s="126"/>
      <c r="S63" s="126"/>
      <c r="T63" s="126"/>
      <c r="U63" s="126"/>
      <c r="V63" s="126"/>
      <c r="W63" s="126"/>
      <c r="X63" s="126"/>
      <c r="Y63" s="126"/>
      <c r="Z63" s="126"/>
      <c r="AA63" s="126"/>
      <c r="AB63" s="126"/>
      <c r="AC63" s="126"/>
      <c r="AD63" s="126"/>
      <c r="AE63" s="126"/>
      <c r="AF63" s="126"/>
      <c r="AG63" s="126"/>
      <c r="AH63" s="126"/>
      <c r="AI63" s="126"/>
      <c r="AJ63" s="126"/>
      <c r="AK63" s="126"/>
      <c r="AL63" s="126"/>
      <c r="AM63" s="126"/>
      <c r="AN63" s="126"/>
      <c r="AO63" s="126"/>
      <c r="AP63" s="126"/>
      <c r="AQ63" s="126"/>
      <c r="AR63" s="126"/>
      <c r="AS63" s="126"/>
      <c r="AT63" s="126"/>
      <c r="AU63" s="126"/>
      <c r="AV63" s="126"/>
      <c r="AW63" s="126"/>
      <c r="AX63" s="126"/>
      <c r="AY63" s="126"/>
      <c r="AZ63" s="126"/>
      <c r="BA63" s="126"/>
      <c r="BB63" s="126"/>
      <c r="BC63" s="126"/>
      <c r="BD63" s="126"/>
      <c r="BE63" s="126"/>
      <c r="BF63" s="126"/>
      <c r="BG63" s="126"/>
      <c r="BH63" s="126"/>
      <c r="BI63" s="126"/>
      <c r="BJ63" s="126"/>
      <c r="BK63" s="126"/>
      <c r="BL63" s="126"/>
      <c r="BM63" s="126"/>
      <c r="BN63" s="126"/>
      <c r="BO63" s="126"/>
      <c r="BP63" s="126"/>
      <c r="BQ63" s="126"/>
      <c r="BR63" s="126"/>
      <c r="BS63" s="126"/>
      <c r="BT63" s="126"/>
      <c r="BU63" s="126"/>
      <c r="BV63" s="126"/>
      <c r="BW63" s="126"/>
      <c r="BX63" s="126"/>
      <c r="BY63" s="126"/>
      <c r="BZ63" s="126"/>
      <c r="CA63" s="126"/>
      <c r="CB63" s="126"/>
      <c r="CC63" s="126"/>
      <c r="CD63" s="126"/>
      <c r="CE63" s="126"/>
      <c r="CF63" s="126"/>
      <c r="CG63" s="126"/>
      <c r="CH63" s="126"/>
      <c r="CI63" s="126"/>
      <c r="CJ63" s="126"/>
      <c r="CK63" s="126"/>
      <c r="CL63" s="126"/>
      <c r="CM63" s="126"/>
      <c r="CN63" s="126"/>
      <c r="CO63" s="126"/>
      <c r="CP63" s="126"/>
      <c r="CQ63" s="126"/>
      <c r="CR63" s="126"/>
      <c r="CS63" s="126"/>
      <c r="CT63" s="126"/>
      <c r="CU63" s="126"/>
      <c r="CV63" s="126"/>
      <c r="CW63" s="126"/>
      <c r="CX63" s="126"/>
      <c r="CY63" s="126"/>
      <c r="CZ63" s="126"/>
      <c r="DA63" s="126"/>
      <c r="DB63" s="126"/>
      <c r="DC63" s="126"/>
      <c r="DD63" s="126"/>
      <c r="DE63" s="126"/>
      <c r="DF63" s="126"/>
      <c r="DG63" s="126"/>
      <c r="DH63" s="126"/>
      <c r="DI63" s="126"/>
      <c r="DJ63" s="126"/>
      <c r="DK63" s="126"/>
      <c r="DL63" s="126"/>
      <c r="DM63" s="126"/>
      <c r="DN63" s="126"/>
      <c r="DO63" s="126"/>
      <c r="DP63" s="126"/>
      <c r="DQ63" s="126"/>
      <c r="DR63" s="126"/>
      <c r="DS63" s="126"/>
      <c r="DT63" s="126"/>
      <c r="DU63" s="126"/>
      <c r="DV63" s="126"/>
      <c r="DW63" s="126"/>
      <c r="DX63" s="126"/>
      <c r="DY63" s="126"/>
      <c r="DZ63" s="126"/>
      <c r="EA63" s="126"/>
      <c r="EB63" s="126"/>
      <c r="EC63" s="126"/>
      <c r="ED63" s="126"/>
      <c r="EE63" s="126"/>
      <c r="EF63" s="126"/>
      <c r="EG63" s="126"/>
      <c r="EH63" s="126"/>
      <c r="EI63" s="126"/>
      <c r="EJ63" s="126"/>
      <c r="EK63" s="126"/>
      <c r="EL63" s="126"/>
      <c r="EM63" s="126"/>
      <c r="EN63" s="126"/>
      <c r="EO63" s="126"/>
      <c r="EP63" s="126"/>
      <c r="EQ63" s="126"/>
      <c r="ER63" s="126"/>
      <c r="ES63" s="126"/>
      <c r="ET63" s="126"/>
      <c r="EU63" s="126"/>
      <c r="EV63" s="126"/>
      <c r="EW63" s="126"/>
      <c r="EX63" s="126"/>
      <c r="EY63" s="126"/>
      <c r="EZ63" s="126"/>
      <c r="FA63" s="126"/>
      <c r="FB63" s="126"/>
      <c r="FC63" s="126"/>
      <c r="FD63" s="126"/>
      <c r="FE63" s="126"/>
      <c r="FF63" s="126"/>
      <c r="FG63" s="126"/>
      <c r="FH63" s="126"/>
      <c r="FI63" s="126"/>
      <c r="FJ63" s="126"/>
      <c r="FK63" s="126"/>
      <c r="FL63" s="126"/>
      <c r="FM63" s="126"/>
      <c r="FN63" s="126"/>
      <c r="FO63" s="126"/>
      <c r="FP63" s="126"/>
      <c r="FQ63" s="126"/>
      <c r="FR63" s="126"/>
      <c r="FS63" s="126"/>
      <c r="FT63" s="126"/>
      <c r="FU63" s="126"/>
      <c r="FV63" s="126"/>
      <c r="FW63" s="126"/>
      <c r="FX63" s="126"/>
      <c r="FY63" s="126"/>
      <c r="FZ63" s="126"/>
      <c r="GA63" s="126"/>
      <c r="GB63" s="126"/>
      <c r="GC63" s="126"/>
      <c r="GD63" s="126"/>
      <c r="GE63" s="126"/>
      <c r="GF63" s="126"/>
      <c r="GG63" s="126"/>
      <c r="GH63" s="126"/>
      <c r="GI63" s="126"/>
      <c r="GJ63" s="126"/>
      <c r="GK63" s="126"/>
      <c r="GL63" s="126"/>
      <c r="GM63" s="126"/>
      <c r="GN63" s="126"/>
      <c r="GO63" s="126"/>
      <c r="GP63" s="126"/>
      <c r="GQ63" s="126"/>
      <c r="GR63" s="126"/>
      <c r="GS63" s="126"/>
      <c r="GT63" s="126"/>
      <c r="GU63" s="126"/>
      <c r="GV63" s="126"/>
      <c r="GW63" s="126"/>
      <c r="GX63" s="126"/>
      <c r="GY63" s="126"/>
      <c r="GZ63" s="126"/>
      <c r="HA63" s="126"/>
      <c r="HB63" s="126"/>
      <c r="HC63" s="126"/>
      <c r="HD63" s="126"/>
      <c r="HE63" s="126"/>
      <c r="HF63" s="126"/>
      <c r="HG63" s="126"/>
      <c r="HH63" s="126"/>
      <c r="HI63" s="126"/>
      <c r="HJ63" s="126"/>
      <c r="HK63" s="126"/>
      <c r="HL63" s="126"/>
      <c r="HM63" s="126"/>
      <c r="HN63" s="126"/>
      <c r="HO63" s="126"/>
      <c r="HP63" s="126"/>
      <c r="HQ63" s="126"/>
      <c r="HR63" s="126"/>
      <c r="HS63" s="126"/>
      <c r="HT63" s="126"/>
      <c r="HU63" s="126"/>
      <c r="HV63" s="126"/>
      <c r="HW63" s="126"/>
      <c r="HX63" s="126"/>
      <c r="HY63" s="126"/>
      <c r="HZ63" s="126"/>
      <c r="IA63" s="126"/>
      <c r="IB63" s="126"/>
      <c r="IC63" s="126"/>
      <c r="ID63" s="126"/>
      <c r="IE63" s="126"/>
      <c r="IF63" s="126"/>
      <c r="IG63" s="126"/>
      <c r="IH63" s="126"/>
      <c r="II63" s="126"/>
      <c r="IJ63" s="126"/>
      <c r="IK63" s="126"/>
      <c r="IL63" s="126"/>
      <c r="IM63" s="126"/>
      <c r="IN63" s="126"/>
      <c r="IO63" s="126"/>
      <c r="IP63" s="126"/>
      <c r="IQ63" s="126"/>
      <c r="IR63" s="126"/>
      <c r="IS63" s="126"/>
      <c r="IT63" s="126"/>
      <c r="IU63" s="126"/>
      <c r="IV63" s="126"/>
      <c r="IW63" s="126"/>
    </row>
    <row r="64" spans="1:257" s="127" customFormat="1" ht="30">
      <c r="A64" s="397"/>
      <c r="B64" s="385"/>
      <c r="C64" s="385"/>
      <c r="D64" s="172" t="s">
        <v>500</v>
      </c>
      <c r="E64" s="385"/>
      <c r="F64" s="385"/>
      <c r="G64" s="388"/>
      <c r="H64" s="391"/>
      <c r="I64" s="160"/>
      <c r="J64" s="163"/>
      <c r="K64" s="160" t="str">
        <f>IFERROR(CONCATENATE(INDEX('8- Políticas de Administración '!$B$16:$F$53,MATCH('5- Identificación de Riesgos'!J64,'8- Políticas de Administración '!$C$16:$C$54,0),1)," - ",L64),"")</f>
        <v/>
      </c>
      <c r="L64" s="193" t="str">
        <f>IFERROR(VLOOKUP(INDEX('8- Políticas de Administración '!$B$16:$F$63,MATCH('5- Identificación de Riesgos'!J64,'8- Políticas de Administración '!$C$16:$C$64,0),1),'8- Políticas de Administración '!$B$16:$F$64,5,FALSE),"")</f>
        <v/>
      </c>
      <c r="M64" s="385"/>
      <c r="N64" s="394"/>
      <c r="O64" s="455"/>
      <c r="P64" s="126"/>
      <c r="Q64" s="126"/>
      <c r="R64" s="126"/>
      <c r="S64" s="126"/>
      <c r="T64" s="126"/>
      <c r="U64" s="126"/>
      <c r="V64" s="126"/>
      <c r="W64" s="126"/>
      <c r="X64" s="126"/>
      <c r="Y64" s="126"/>
      <c r="Z64" s="126"/>
      <c r="AA64" s="126"/>
      <c r="AB64" s="126"/>
      <c r="AC64" s="126"/>
      <c r="AD64" s="126"/>
      <c r="AE64" s="126"/>
      <c r="AF64" s="126"/>
      <c r="AG64" s="126"/>
      <c r="AH64" s="126"/>
      <c r="AI64" s="126"/>
      <c r="AJ64" s="126"/>
      <c r="AK64" s="126"/>
      <c r="AL64" s="126"/>
      <c r="AM64" s="126"/>
      <c r="AN64" s="126"/>
      <c r="AO64" s="126"/>
      <c r="AP64" s="126"/>
      <c r="AQ64" s="126"/>
      <c r="AR64" s="126"/>
      <c r="AS64" s="126"/>
      <c r="AT64" s="126"/>
      <c r="AU64" s="126"/>
      <c r="AV64" s="126"/>
      <c r="AW64" s="126"/>
      <c r="AX64" s="126"/>
      <c r="AY64" s="126"/>
      <c r="AZ64" s="126"/>
      <c r="BA64" s="126"/>
      <c r="BB64" s="126"/>
      <c r="BC64" s="126"/>
      <c r="BD64" s="126"/>
      <c r="BE64" s="126"/>
      <c r="BF64" s="126"/>
      <c r="BG64" s="126"/>
      <c r="BH64" s="126"/>
      <c r="BI64" s="126"/>
      <c r="BJ64" s="126"/>
      <c r="BK64" s="126"/>
      <c r="BL64" s="126"/>
      <c r="BM64" s="126"/>
      <c r="BN64" s="126"/>
      <c r="BO64" s="126"/>
      <c r="BP64" s="126"/>
      <c r="BQ64" s="126"/>
      <c r="BR64" s="126"/>
      <c r="BS64" s="126"/>
      <c r="BT64" s="126"/>
      <c r="BU64" s="126"/>
      <c r="BV64" s="126"/>
      <c r="BW64" s="126"/>
      <c r="BX64" s="126"/>
      <c r="BY64" s="126"/>
      <c r="BZ64" s="126"/>
      <c r="CA64" s="126"/>
      <c r="CB64" s="126"/>
      <c r="CC64" s="126"/>
      <c r="CD64" s="126"/>
      <c r="CE64" s="126"/>
      <c r="CF64" s="126"/>
      <c r="CG64" s="126"/>
      <c r="CH64" s="126"/>
      <c r="CI64" s="126"/>
      <c r="CJ64" s="126"/>
      <c r="CK64" s="126"/>
      <c r="CL64" s="126"/>
      <c r="CM64" s="126"/>
      <c r="CN64" s="126"/>
      <c r="CO64" s="126"/>
      <c r="CP64" s="126"/>
      <c r="CQ64" s="126"/>
      <c r="CR64" s="126"/>
      <c r="CS64" s="126"/>
      <c r="CT64" s="126"/>
      <c r="CU64" s="126"/>
      <c r="CV64" s="126"/>
      <c r="CW64" s="126"/>
      <c r="CX64" s="126"/>
      <c r="CY64" s="126"/>
      <c r="CZ64" s="126"/>
      <c r="DA64" s="126"/>
      <c r="DB64" s="126"/>
      <c r="DC64" s="126"/>
      <c r="DD64" s="126"/>
      <c r="DE64" s="126"/>
      <c r="DF64" s="126"/>
      <c r="DG64" s="126"/>
      <c r="DH64" s="126"/>
      <c r="DI64" s="126"/>
      <c r="DJ64" s="126"/>
      <c r="DK64" s="126"/>
      <c r="DL64" s="126"/>
      <c r="DM64" s="126"/>
      <c r="DN64" s="126"/>
      <c r="DO64" s="126"/>
      <c r="DP64" s="126"/>
      <c r="DQ64" s="126"/>
      <c r="DR64" s="126"/>
      <c r="DS64" s="126"/>
      <c r="DT64" s="126"/>
      <c r="DU64" s="126"/>
      <c r="DV64" s="126"/>
      <c r="DW64" s="126"/>
      <c r="DX64" s="126"/>
      <c r="DY64" s="126"/>
      <c r="DZ64" s="126"/>
      <c r="EA64" s="126"/>
      <c r="EB64" s="126"/>
      <c r="EC64" s="126"/>
      <c r="ED64" s="126"/>
      <c r="EE64" s="126"/>
      <c r="EF64" s="126"/>
      <c r="EG64" s="126"/>
      <c r="EH64" s="126"/>
      <c r="EI64" s="126"/>
      <c r="EJ64" s="126"/>
      <c r="EK64" s="126"/>
      <c r="EL64" s="126"/>
      <c r="EM64" s="126"/>
      <c r="EN64" s="126"/>
      <c r="EO64" s="126"/>
      <c r="EP64" s="126"/>
      <c r="EQ64" s="126"/>
      <c r="ER64" s="126"/>
      <c r="ES64" s="126"/>
      <c r="ET64" s="126"/>
      <c r="EU64" s="126"/>
      <c r="EV64" s="126"/>
      <c r="EW64" s="126"/>
      <c r="EX64" s="126"/>
      <c r="EY64" s="126"/>
      <c r="EZ64" s="126"/>
      <c r="FA64" s="126"/>
      <c r="FB64" s="126"/>
      <c r="FC64" s="126"/>
      <c r="FD64" s="126"/>
      <c r="FE64" s="126"/>
      <c r="FF64" s="126"/>
      <c r="FG64" s="126"/>
      <c r="FH64" s="126"/>
      <c r="FI64" s="126"/>
      <c r="FJ64" s="126"/>
      <c r="FK64" s="126"/>
      <c r="FL64" s="126"/>
      <c r="FM64" s="126"/>
      <c r="FN64" s="126"/>
      <c r="FO64" s="126"/>
      <c r="FP64" s="126"/>
      <c r="FQ64" s="126"/>
      <c r="FR64" s="126"/>
      <c r="FS64" s="126"/>
      <c r="FT64" s="126"/>
      <c r="FU64" s="126"/>
      <c r="FV64" s="126"/>
      <c r="FW64" s="126"/>
      <c r="FX64" s="126"/>
      <c r="FY64" s="126"/>
      <c r="FZ64" s="126"/>
      <c r="GA64" s="126"/>
      <c r="GB64" s="126"/>
      <c r="GC64" s="126"/>
      <c r="GD64" s="126"/>
      <c r="GE64" s="126"/>
      <c r="GF64" s="126"/>
      <c r="GG64" s="126"/>
      <c r="GH64" s="126"/>
      <c r="GI64" s="126"/>
      <c r="GJ64" s="126"/>
      <c r="GK64" s="126"/>
      <c r="GL64" s="126"/>
      <c r="GM64" s="126"/>
      <c r="GN64" s="126"/>
      <c r="GO64" s="126"/>
      <c r="GP64" s="126"/>
      <c r="GQ64" s="126"/>
      <c r="GR64" s="126"/>
      <c r="GS64" s="126"/>
      <c r="GT64" s="126"/>
      <c r="GU64" s="126"/>
      <c r="GV64" s="126"/>
      <c r="GW64" s="126"/>
      <c r="GX64" s="126"/>
      <c r="GY64" s="126"/>
      <c r="GZ64" s="126"/>
      <c r="HA64" s="126"/>
      <c r="HB64" s="126"/>
      <c r="HC64" s="126"/>
      <c r="HD64" s="126"/>
      <c r="HE64" s="126"/>
      <c r="HF64" s="126"/>
      <c r="HG64" s="126"/>
      <c r="HH64" s="126"/>
      <c r="HI64" s="126"/>
      <c r="HJ64" s="126"/>
      <c r="HK64" s="126"/>
      <c r="HL64" s="126"/>
      <c r="HM64" s="126"/>
      <c r="HN64" s="126"/>
      <c r="HO64" s="126"/>
      <c r="HP64" s="126"/>
      <c r="HQ64" s="126"/>
      <c r="HR64" s="126"/>
      <c r="HS64" s="126"/>
      <c r="HT64" s="126"/>
      <c r="HU64" s="126"/>
      <c r="HV64" s="126"/>
      <c r="HW64" s="126"/>
      <c r="HX64" s="126"/>
      <c r="HY64" s="126"/>
      <c r="HZ64" s="126"/>
      <c r="IA64" s="126"/>
      <c r="IB64" s="126"/>
      <c r="IC64" s="126"/>
      <c r="ID64" s="126"/>
      <c r="IE64" s="126"/>
      <c r="IF64" s="126"/>
      <c r="IG64" s="126"/>
      <c r="IH64" s="126"/>
      <c r="II64" s="126"/>
      <c r="IJ64" s="126"/>
      <c r="IK64" s="126"/>
      <c r="IL64" s="126"/>
      <c r="IM64" s="126"/>
      <c r="IN64" s="126"/>
      <c r="IO64" s="126"/>
      <c r="IP64" s="126"/>
      <c r="IQ64" s="126"/>
      <c r="IR64" s="126"/>
      <c r="IS64" s="126"/>
      <c r="IT64" s="126"/>
      <c r="IU64" s="126"/>
      <c r="IV64" s="126"/>
      <c r="IW64" s="126"/>
    </row>
    <row r="65" spans="1:257" s="127" customFormat="1">
      <c r="A65" s="397"/>
      <c r="B65" s="385"/>
      <c r="C65" s="385"/>
      <c r="D65" s="172" t="s">
        <v>541</v>
      </c>
      <c r="E65" s="385"/>
      <c r="F65" s="385"/>
      <c r="G65" s="388"/>
      <c r="H65" s="391"/>
      <c r="I65" s="160"/>
      <c r="J65" s="163"/>
      <c r="K65" s="160" t="str">
        <f>IFERROR(CONCATENATE(INDEX('8- Políticas de Administración '!$B$16:$F$53,MATCH('5- Identificación de Riesgos'!J65,'8- Políticas de Administración '!$C$16:$C$54,0),1)," - ",L65),"")</f>
        <v/>
      </c>
      <c r="L65" s="193" t="str">
        <f>IFERROR(VLOOKUP(INDEX('8- Políticas de Administración '!$B$16:$F$63,MATCH('5- Identificación de Riesgos'!J65,'8- Políticas de Administración '!$C$16:$C$64,0),1),'8- Políticas de Administración '!$B$16:$F$64,5,FALSE),"")</f>
        <v/>
      </c>
      <c r="M65" s="385"/>
      <c r="N65" s="394"/>
      <c r="O65" s="455"/>
      <c r="P65" s="126"/>
      <c r="Q65" s="126"/>
      <c r="R65" s="126"/>
      <c r="S65" s="126"/>
      <c r="T65" s="126"/>
      <c r="U65" s="126"/>
      <c r="V65" s="126"/>
      <c r="W65" s="126"/>
      <c r="X65" s="126"/>
      <c r="Y65" s="126"/>
      <c r="Z65" s="126"/>
      <c r="AA65" s="126"/>
      <c r="AB65" s="126"/>
      <c r="AC65" s="126"/>
      <c r="AD65" s="126"/>
      <c r="AE65" s="126"/>
      <c r="AF65" s="126"/>
      <c r="AG65" s="126"/>
      <c r="AH65" s="126"/>
      <c r="AI65" s="126"/>
      <c r="AJ65" s="126"/>
      <c r="AK65" s="126"/>
      <c r="AL65" s="126"/>
      <c r="AM65" s="126"/>
      <c r="AN65" s="126"/>
      <c r="AO65" s="126"/>
      <c r="AP65" s="126"/>
      <c r="AQ65" s="126"/>
      <c r="AR65" s="126"/>
      <c r="AS65" s="126"/>
      <c r="AT65" s="126"/>
      <c r="AU65" s="126"/>
      <c r="AV65" s="126"/>
      <c r="AW65" s="126"/>
      <c r="AX65" s="126"/>
      <c r="AY65" s="126"/>
      <c r="AZ65" s="126"/>
      <c r="BA65" s="126"/>
      <c r="BB65" s="126"/>
      <c r="BC65" s="126"/>
      <c r="BD65" s="126"/>
      <c r="BE65" s="126"/>
      <c r="BF65" s="126"/>
      <c r="BG65" s="126"/>
      <c r="BH65" s="126"/>
      <c r="BI65" s="126"/>
      <c r="BJ65" s="126"/>
      <c r="BK65" s="126"/>
      <c r="BL65" s="126"/>
      <c r="BM65" s="126"/>
      <c r="BN65" s="126"/>
      <c r="BO65" s="126"/>
      <c r="BP65" s="126"/>
      <c r="BQ65" s="126"/>
      <c r="BR65" s="126"/>
      <c r="BS65" s="126"/>
      <c r="BT65" s="126"/>
      <c r="BU65" s="126"/>
      <c r="BV65" s="126"/>
      <c r="BW65" s="126"/>
      <c r="BX65" s="126"/>
      <c r="BY65" s="126"/>
      <c r="BZ65" s="126"/>
      <c r="CA65" s="126"/>
      <c r="CB65" s="126"/>
      <c r="CC65" s="126"/>
      <c r="CD65" s="126"/>
      <c r="CE65" s="126"/>
      <c r="CF65" s="126"/>
      <c r="CG65" s="126"/>
      <c r="CH65" s="126"/>
      <c r="CI65" s="126"/>
      <c r="CJ65" s="126"/>
      <c r="CK65" s="126"/>
      <c r="CL65" s="126"/>
      <c r="CM65" s="126"/>
      <c r="CN65" s="126"/>
      <c r="CO65" s="126"/>
      <c r="CP65" s="126"/>
      <c r="CQ65" s="126"/>
      <c r="CR65" s="126"/>
      <c r="CS65" s="126"/>
      <c r="CT65" s="126"/>
      <c r="CU65" s="126"/>
      <c r="CV65" s="126"/>
      <c r="CW65" s="126"/>
      <c r="CX65" s="126"/>
      <c r="CY65" s="126"/>
      <c r="CZ65" s="126"/>
      <c r="DA65" s="126"/>
      <c r="DB65" s="126"/>
      <c r="DC65" s="126"/>
      <c r="DD65" s="126"/>
      <c r="DE65" s="126"/>
      <c r="DF65" s="126"/>
      <c r="DG65" s="126"/>
      <c r="DH65" s="126"/>
      <c r="DI65" s="126"/>
      <c r="DJ65" s="126"/>
      <c r="DK65" s="126"/>
      <c r="DL65" s="126"/>
      <c r="DM65" s="126"/>
      <c r="DN65" s="126"/>
      <c r="DO65" s="126"/>
      <c r="DP65" s="126"/>
      <c r="DQ65" s="126"/>
      <c r="DR65" s="126"/>
      <c r="DS65" s="126"/>
      <c r="DT65" s="126"/>
      <c r="DU65" s="126"/>
      <c r="DV65" s="126"/>
      <c r="DW65" s="126"/>
      <c r="DX65" s="126"/>
      <c r="DY65" s="126"/>
      <c r="DZ65" s="126"/>
      <c r="EA65" s="126"/>
      <c r="EB65" s="126"/>
      <c r="EC65" s="126"/>
      <c r="ED65" s="126"/>
      <c r="EE65" s="126"/>
      <c r="EF65" s="126"/>
      <c r="EG65" s="126"/>
      <c r="EH65" s="126"/>
      <c r="EI65" s="126"/>
      <c r="EJ65" s="126"/>
      <c r="EK65" s="126"/>
      <c r="EL65" s="126"/>
      <c r="EM65" s="126"/>
      <c r="EN65" s="126"/>
      <c r="EO65" s="126"/>
      <c r="EP65" s="126"/>
      <c r="EQ65" s="126"/>
      <c r="ER65" s="126"/>
      <c r="ES65" s="126"/>
      <c r="ET65" s="126"/>
      <c r="EU65" s="126"/>
      <c r="EV65" s="126"/>
      <c r="EW65" s="126"/>
      <c r="EX65" s="126"/>
      <c r="EY65" s="126"/>
      <c r="EZ65" s="126"/>
      <c r="FA65" s="126"/>
      <c r="FB65" s="126"/>
      <c r="FC65" s="126"/>
      <c r="FD65" s="126"/>
      <c r="FE65" s="126"/>
      <c r="FF65" s="126"/>
      <c r="FG65" s="126"/>
      <c r="FH65" s="126"/>
      <c r="FI65" s="126"/>
      <c r="FJ65" s="126"/>
      <c r="FK65" s="126"/>
      <c r="FL65" s="126"/>
      <c r="FM65" s="126"/>
      <c r="FN65" s="126"/>
      <c r="FO65" s="126"/>
      <c r="FP65" s="126"/>
      <c r="FQ65" s="126"/>
      <c r="FR65" s="126"/>
      <c r="FS65" s="126"/>
      <c r="FT65" s="126"/>
      <c r="FU65" s="126"/>
      <c r="FV65" s="126"/>
      <c r="FW65" s="126"/>
      <c r="FX65" s="126"/>
      <c r="FY65" s="126"/>
      <c r="FZ65" s="126"/>
      <c r="GA65" s="126"/>
      <c r="GB65" s="126"/>
      <c r="GC65" s="126"/>
      <c r="GD65" s="126"/>
      <c r="GE65" s="126"/>
      <c r="GF65" s="126"/>
      <c r="GG65" s="126"/>
      <c r="GH65" s="126"/>
      <c r="GI65" s="126"/>
      <c r="GJ65" s="126"/>
      <c r="GK65" s="126"/>
      <c r="GL65" s="126"/>
      <c r="GM65" s="126"/>
      <c r="GN65" s="126"/>
      <c r="GO65" s="126"/>
      <c r="GP65" s="126"/>
      <c r="GQ65" s="126"/>
      <c r="GR65" s="126"/>
      <c r="GS65" s="126"/>
      <c r="GT65" s="126"/>
      <c r="GU65" s="126"/>
      <c r="GV65" s="126"/>
      <c r="GW65" s="126"/>
      <c r="GX65" s="126"/>
      <c r="GY65" s="126"/>
      <c r="GZ65" s="126"/>
      <c r="HA65" s="126"/>
      <c r="HB65" s="126"/>
      <c r="HC65" s="126"/>
      <c r="HD65" s="126"/>
      <c r="HE65" s="126"/>
      <c r="HF65" s="126"/>
      <c r="HG65" s="126"/>
      <c r="HH65" s="126"/>
      <c r="HI65" s="126"/>
      <c r="HJ65" s="126"/>
      <c r="HK65" s="126"/>
      <c r="HL65" s="126"/>
      <c r="HM65" s="126"/>
      <c r="HN65" s="126"/>
      <c r="HO65" s="126"/>
      <c r="HP65" s="126"/>
      <c r="HQ65" s="126"/>
      <c r="HR65" s="126"/>
      <c r="HS65" s="126"/>
      <c r="HT65" s="126"/>
      <c r="HU65" s="126"/>
      <c r="HV65" s="126"/>
      <c r="HW65" s="126"/>
      <c r="HX65" s="126"/>
      <c r="HY65" s="126"/>
      <c r="HZ65" s="126"/>
      <c r="IA65" s="126"/>
      <c r="IB65" s="126"/>
      <c r="IC65" s="126"/>
      <c r="ID65" s="126"/>
      <c r="IE65" s="126"/>
      <c r="IF65" s="126"/>
      <c r="IG65" s="126"/>
      <c r="IH65" s="126"/>
      <c r="II65" s="126"/>
      <c r="IJ65" s="126"/>
      <c r="IK65" s="126"/>
      <c r="IL65" s="126"/>
      <c r="IM65" s="126"/>
      <c r="IN65" s="126"/>
      <c r="IO65" s="126"/>
      <c r="IP65" s="126"/>
      <c r="IQ65" s="126"/>
      <c r="IR65" s="126"/>
      <c r="IS65" s="126"/>
      <c r="IT65" s="126"/>
      <c r="IU65" s="126"/>
      <c r="IV65" s="126"/>
      <c r="IW65" s="126"/>
    </row>
    <row r="66" spans="1:257" s="127" customFormat="1" ht="60">
      <c r="A66" s="397"/>
      <c r="B66" s="385"/>
      <c r="C66" s="385"/>
      <c r="D66" s="172" t="s">
        <v>542</v>
      </c>
      <c r="E66" s="385"/>
      <c r="F66" s="385"/>
      <c r="G66" s="388"/>
      <c r="H66" s="391"/>
      <c r="I66" s="160"/>
      <c r="J66" s="163"/>
      <c r="K66" s="160" t="str">
        <f>IFERROR(CONCATENATE(INDEX('8- Políticas de Administración '!$B$16:$F$53,MATCH('5- Identificación de Riesgos'!J66,'8- Políticas de Administración '!$C$16:$C$54,0),1)," - ",L66),"")</f>
        <v/>
      </c>
      <c r="L66" s="193" t="str">
        <f>IFERROR(VLOOKUP(INDEX('8- Políticas de Administración '!$B$16:$F$63,MATCH('5- Identificación de Riesgos'!J66,'8- Políticas de Administración '!$C$16:$C$64,0),1),'8- Políticas de Administración '!$B$16:$F$64,5,FALSE),"")</f>
        <v/>
      </c>
      <c r="M66" s="385"/>
      <c r="N66" s="394"/>
      <c r="O66" s="455"/>
      <c r="P66" s="126"/>
      <c r="Q66" s="126"/>
      <c r="R66" s="126"/>
      <c r="S66" s="126"/>
      <c r="T66" s="126"/>
      <c r="U66" s="126"/>
      <c r="V66" s="126"/>
      <c r="W66" s="126"/>
      <c r="X66" s="126"/>
      <c r="Y66" s="126"/>
      <c r="Z66" s="126"/>
      <c r="AA66" s="126"/>
      <c r="AB66" s="126"/>
      <c r="AC66" s="126"/>
      <c r="AD66" s="126"/>
      <c r="AE66" s="126"/>
      <c r="AF66" s="126"/>
      <c r="AG66" s="126"/>
      <c r="AH66" s="126"/>
      <c r="AI66" s="126"/>
      <c r="AJ66" s="126"/>
      <c r="AK66" s="126"/>
      <c r="AL66" s="126"/>
      <c r="AM66" s="126"/>
      <c r="AN66" s="126"/>
      <c r="AO66" s="126"/>
      <c r="AP66" s="126"/>
      <c r="AQ66" s="126"/>
      <c r="AR66" s="126"/>
      <c r="AS66" s="126"/>
      <c r="AT66" s="126"/>
      <c r="AU66" s="126"/>
      <c r="AV66" s="126"/>
      <c r="AW66" s="126"/>
      <c r="AX66" s="126"/>
      <c r="AY66" s="126"/>
      <c r="AZ66" s="126"/>
      <c r="BA66" s="126"/>
      <c r="BB66" s="126"/>
      <c r="BC66" s="126"/>
      <c r="BD66" s="126"/>
      <c r="BE66" s="126"/>
      <c r="BF66" s="126"/>
      <c r="BG66" s="126"/>
      <c r="BH66" s="126"/>
      <c r="BI66" s="126"/>
      <c r="BJ66" s="126"/>
      <c r="BK66" s="126"/>
      <c r="BL66" s="126"/>
      <c r="BM66" s="126"/>
      <c r="BN66" s="126"/>
      <c r="BO66" s="126"/>
      <c r="BP66" s="126"/>
      <c r="BQ66" s="126"/>
      <c r="BR66" s="126"/>
      <c r="BS66" s="126"/>
      <c r="BT66" s="126"/>
      <c r="BU66" s="126"/>
      <c r="BV66" s="126"/>
      <c r="BW66" s="126"/>
      <c r="BX66" s="126"/>
      <c r="BY66" s="126"/>
      <c r="BZ66" s="126"/>
      <c r="CA66" s="126"/>
      <c r="CB66" s="126"/>
      <c r="CC66" s="126"/>
      <c r="CD66" s="126"/>
      <c r="CE66" s="126"/>
      <c r="CF66" s="126"/>
      <c r="CG66" s="126"/>
      <c r="CH66" s="126"/>
      <c r="CI66" s="126"/>
      <c r="CJ66" s="126"/>
      <c r="CK66" s="126"/>
      <c r="CL66" s="126"/>
      <c r="CM66" s="126"/>
      <c r="CN66" s="126"/>
      <c r="CO66" s="126"/>
      <c r="CP66" s="126"/>
      <c r="CQ66" s="126"/>
      <c r="CR66" s="126"/>
      <c r="CS66" s="126"/>
      <c r="CT66" s="126"/>
      <c r="CU66" s="126"/>
      <c r="CV66" s="126"/>
      <c r="CW66" s="126"/>
      <c r="CX66" s="126"/>
      <c r="CY66" s="126"/>
      <c r="CZ66" s="126"/>
      <c r="DA66" s="126"/>
      <c r="DB66" s="126"/>
      <c r="DC66" s="126"/>
      <c r="DD66" s="126"/>
      <c r="DE66" s="126"/>
      <c r="DF66" s="126"/>
      <c r="DG66" s="126"/>
      <c r="DH66" s="126"/>
      <c r="DI66" s="126"/>
      <c r="DJ66" s="126"/>
      <c r="DK66" s="126"/>
      <c r="DL66" s="126"/>
      <c r="DM66" s="126"/>
      <c r="DN66" s="126"/>
      <c r="DO66" s="126"/>
      <c r="DP66" s="126"/>
      <c r="DQ66" s="126"/>
      <c r="DR66" s="126"/>
      <c r="DS66" s="126"/>
      <c r="DT66" s="126"/>
      <c r="DU66" s="126"/>
      <c r="DV66" s="126"/>
      <c r="DW66" s="126"/>
      <c r="DX66" s="126"/>
      <c r="DY66" s="126"/>
      <c r="DZ66" s="126"/>
      <c r="EA66" s="126"/>
      <c r="EB66" s="126"/>
      <c r="EC66" s="126"/>
      <c r="ED66" s="126"/>
      <c r="EE66" s="126"/>
      <c r="EF66" s="126"/>
      <c r="EG66" s="126"/>
      <c r="EH66" s="126"/>
      <c r="EI66" s="126"/>
      <c r="EJ66" s="126"/>
      <c r="EK66" s="126"/>
      <c r="EL66" s="126"/>
      <c r="EM66" s="126"/>
      <c r="EN66" s="126"/>
      <c r="EO66" s="126"/>
      <c r="EP66" s="126"/>
      <c r="EQ66" s="126"/>
      <c r="ER66" s="126"/>
      <c r="ES66" s="126"/>
      <c r="ET66" s="126"/>
      <c r="EU66" s="126"/>
      <c r="EV66" s="126"/>
      <c r="EW66" s="126"/>
      <c r="EX66" s="126"/>
      <c r="EY66" s="126"/>
      <c r="EZ66" s="126"/>
      <c r="FA66" s="126"/>
      <c r="FB66" s="126"/>
      <c r="FC66" s="126"/>
      <c r="FD66" s="126"/>
      <c r="FE66" s="126"/>
      <c r="FF66" s="126"/>
      <c r="FG66" s="126"/>
      <c r="FH66" s="126"/>
      <c r="FI66" s="126"/>
      <c r="FJ66" s="126"/>
      <c r="FK66" s="126"/>
      <c r="FL66" s="126"/>
      <c r="FM66" s="126"/>
      <c r="FN66" s="126"/>
      <c r="FO66" s="126"/>
      <c r="FP66" s="126"/>
      <c r="FQ66" s="126"/>
      <c r="FR66" s="126"/>
      <c r="FS66" s="126"/>
      <c r="FT66" s="126"/>
      <c r="FU66" s="126"/>
      <c r="FV66" s="126"/>
      <c r="FW66" s="126"/>
      <c r="FX66" s="126"/>
      <c r="FY66" s="126"/>
      <c r="FZ66" s="126"/>
      <c r="GA66" s="126"/>
      <c r="GB66" s="126"/>
      <c r="GC66" s="126"/>
      <c r="GD66" s="126"/>
      <c r="GE66" s="126"/>
      <c r="GF66" s="126"/>
      <c r="GG66" s="126"/>
      <c r="GH66" s="126"/>
      <c r="GI66" s="126"/>
      <c r="GJ66" s="126"/>
      <c r="GK66" s="126"/>
      <c r="GL66" s="126"/>
      <c r="GM66" s="126"/>
      <c r="GN66" s="126"/>
      <c r="GO66" s="126"/>
      <c r="GP66" s="126"/>
      <c r="GQ66" s="126"/>
      <c r="GR66" s="126"/>
      <c r="GS66" s="126"/>
      <c r="GT66" s="126"/>
      <c r="GU66" s="126"/>
      <c r="GV66" s="126"/>
      <c r="GW66" s="126"/>
      <c r="GX66" s="126"/>
      <c r="GY66" s="126"/>
      <c r="GZ66" s="126"/>
      <c r="HA66" s="126"/>
      <c r="HB66" s="126"/>
      <c r="HC66" s="126"/>
      <c r="HD66" s="126"/>
      <c r="HE66" s="126"/>
      <c r="HF66" s="126"/>
      <c r="HG66" s="126"/>
      <c r="HH66" s="126"/>
      <c r="HI66" s="126"/>
      <c r="HJ66" s="126"/>
      <c r="HK66" s="126"/>
      <c r="HL66" s="126"/>
      <c r="HM66" s="126"/>
      <c r="HN66" s="126"/>
      <c r="HO66" s="126"/>
      <c r="HP66" s="126"/>
      <c r="HQ66" s="126"/>
      <c r="HR66" s="126"/>
      <c r="HS66" s="126"/>
      <c r="HT66" s="126"/>
      <c r="HU66" s="126"/>
      <c r="HV66" s="126"/>
      <c r="HW66" s="126"/>
      <c r="HX66" s="126"/>
      <c r="HY66" s="126"/>
      <c r="HZ66" s="126"/>
      <c r="IA66" s="126"/>
      <c r="IB66" s="126"/>
      <c r="IC66" s="126"/>
      <c r="ID66" s="126"/>
      <c r="IE66" s="126"/>
      <c r="IF66" s="126"/>
      <c r="IG66" s="126"/>
      <c r="IH66" s="126"/>
      <c r="II66" s="126"/>
      <c r="IJ66" s="126"/>
      <c r="IK66" s="126"/>
      <c r="IL66" s="126"/>
      <c r="IM66" s="126"/>
      <c r="IN66" s="126"/>
      <c r="IO66" s="126"/>
      <c r="IP66" s="126"/>
      <c r="IQ66" s="126"/>
      <c r="IR66" s="126"/>
      <c r="IS66" s="126"/>
      <c r="IT66" s="126"/>
      <c r="IU66" s="126"/>
      <c r="IV66" s="126"/>
      <c r="IW66" s="126"/>
    </row>
    <row r="67" spans="1:257" s="127" customFormat="1">
      <c r="A67" s="397"/>
      <c r="B67" s="385"/>
      <c r="C67" s="385"/>
      <c r="D67" s="172"/>
      <c r="E67" s="385"/>
      <c r="F67" s="385"/>
      <c r="G67" s="388"/>
      <c r="H67" s="391"/>
      <c r="I67" s="160"/>
      <c r="J67" s="163"/>
      <c r="K67" s="160" t="str">
        <f>IFERROR(CONCATENATE(INDEX('8- Políticas de Administración '!$B$16:$F$53,MATCH('5- Identificación de Riesgos'!J67,'8- Políticas de Administración '!$C$16:$C$54,0),1)," - ",L67),"")</f>
        <v/>
      </c>
      <c r="L67" s="193" t="str">
        <f>IFERROR(VLOOKUP(INDEX('8- Políticas de Administración '!$B$16:$F$63,MATCH('5- Identificación de Riesgos'!J67,'8- Políticas de Administración '!$C$16:$C$64,0),1),'8- Políticas de Administración '!$B$16:$F$64,5,FALSE),"")</f>
        <v/>
      </c>
      <c r="M67" s="385"/>
      <c r="N67" s="394"/>
      <c r="O67" s="455"/>
      <c r="P67" s="126"/>
      <c r="Q67" s="126"/>
      <c r="R67" s="126"/>
      <c r="S67" s="126"/>
      <c r="T67" s="126"/>
      <c r="U67" s="126"/>
      <c r="V67" s="126"/>
      <c r="W67" s="126"/>
      <c r="X67" s="126"/>
      <c r="Y67" s="126"/>
      <c r="Z67" s="126"/>
      <c r="AA67" s="126"/>
      <c r="AB67" s="126"/>
      <c r="AC67" s="126"/>
      <c r="AD67" s="126"/>
      <c r="AE67" s="126"/>
      <c r="AF67" s="126"/>
      <c r="AG67" s="126"/>
      <c r="AH67" s="126"/>
      <c r="AI67" s="126"/>
      <c r="AJ67" s="126"/>
      <c r="AK67" s="126"/>
      <c r="AL67" s="126"/>
      <c r="AM67" s="126"/>
      <c r="AN67" s="126"/>
      <c r="AO67" s="126"/>
      <c r="AP67" s="126"/>
      <c r="AQ67" s="126"/>
      <c r="AR67" s="126"/>
      <c r="AS67" s="126"/>
      <c r="AT67" s="126"/>
      <c r="AU67" s="126"/>
      <c r="AV67" s="126"/>
      <c r="AW67" s="126"/>
      <c r="AX67" s="126"/>
      <c r="AY67" s="126"/>
      <c r="AZ67" s="126"/>
      <c r="BA67" s="126"/>
      <c r="BB67" s="126"/>
      <c r="BC67" s="126"/>
      <c r="BD67" s="126"/>
      <c r="BE67" s="126"/>
      <c r="BF67" s="126"/>
      <c r="BG67" s="126"/>
      <c r="BH67" s="126"/>
      <c r="BI67" s="126"/>
      <c r="BJ67" s="126"/>
      <c r="BK67" s="126"/>
      <c r="BL67" s="126"/>
      <c r="BM67" s="126"/>
      <c r="BN67" s="126"/>
      <c r="BO67" s="126"/>
      <c r="BP67" s="126"/>
      <c r="BQ67" s="126"/>
      <c r="BR67" s="126"/>
      <c r="BS67" s="126"/>
      <c r="BT67" s="126"/>
      <c r="BU67" s="126"/>
      <c r="BV67" s="126"/>
      <c r="BW67" s="126"/>
      <c r="BX67" s="126"/>
      <c r="BY67" s="126"/>
      <c r="BZ67" s="126"/>
      <c r="CA67" s="126"/>
      <c r="CB67" s="126"/>
      <c r="CC67" s="126"/>
      <c r="CD67" s="126"/>
      <c r="CE67" s="126"/>
      <c r="CF67" s="126"/>
      <c r="CG67" s="126"/>
      <c r="CH67" s="126"/>
      <c r="CI67" s="126"/>
      <c r="CJ67" s="126"/>
      <c r="CK67" s="126"/>
      <c r="CL67" s="126"/>
      <c r="CM67" s="126"/>
      <c r="CN67" s="126"/>
      <c r="CO67" s="126"/>
      <c r="CP67" s="126"/>
      <c r="CQ67" s="126"/>
      <c r="CR67" s="126"/>
      <c r="CS67" s="126"/>
      <c r="CT67" s="126"/>
      <c r="CU67" s="126"/>
      <c r="CV67" s="126"/>
      <c r="CW67" s="126"/>
      <c r="CX67" s="126"/>
      <c r="CY67" s="126"/>
      <c r="CZ67" s="126"/>
      <c r="DA67" s="126"/>
      <c r="DB67" s="126"/>
      <c r="DC67" s="126"/>
      <c r="DD67" s="126"/>
      <c r="DE67" s="126"/>
      <c r="DF67" s="126"/>
      <c r="DG67" s="126"/>
      <c r="DH67" s="126"/>
      <c r="DI67" s="126"/>
      <c r="DJ67" s="126"/>
      <c r="DK67" s="126"/>
      <c r="DL67" s="126"/>
      <c r="DM67" s="126"/>
      <c r="DN67" s="126"/>
      <c r="DO67" s="126"/>
      <c r="DP67" s="126"/>
      <c r="DQ67" s="126"/>
      <c r="DR67" s="126"/>
      <c r="DS67" s="126"/>
      <c r="DT67" s="126"/>
      <c r="DU67" s="126"/>
      <c r="DV67" s="126"/>
      <c r="DW67" s="126"/>
      <c r="DX67" s="126"/>
      <c r="DY67" s="126"/>
      <c r="DZ67" s="126"/>
      <c r="EA67" s="126"/>
      <c r="EB67" s="126"/>
      <c r="EC67" s="126"/>
      <c r="ED67" s="126"/>
      <c r="EE67" s="126"/>
      <c r="EF67" s="126"/>
      <c r="EG67" s="126"/>
      <c r="EH67" s="126"/>
      <c r="EI67" s="126"/>
      <c r="EJ67" s="126"/>
      <c r="EK67" s="126"/>
      <c r="EL67" s="126"/>
      <c r="EM67" s="126"/>
      <c r="EN67" s="126"/>
      <c r="EO67" s="126"/>
      <c r="EP67" s="126"/>
      <c r="EQ67" s="126"/>
      <c r="ER67" s="126"/>
      <c r="ES67" s="126"/>
      <c r="ET67" s="126"/>
      <c r="EU67" s="126"/>
      <c r="EV67" s="126"/>
      <c r="EW67" s="126"/>
      <c r="EX67" s="126"/>
      <c r="EY67" s="126"/>
      <c r="EZ67" s="126"/>
      <c r="FA67" s="126"/>
      <c r="FB67" s="126"/>
      <c r="FC67" s="126"/>
      <c r="FD67" s="126"/>
      <c r="FE67" s="126"/>
      <c r="FF67" s="126"/>
      <c r="FG67" s="126"/>
      <c r="FH67" s="126"/>
      <c r="FI67" s="126"/>
      <c r="FJ67" s="126"/>
      <c r="FK67" s="126"/>
      <c r="FL67" s="126"/>
      <c r="FM67" s="126"/>
      <c r="FN67" s="126"/>
      <c r="FO67" s="126"/>
      <c r="FP67" s="126"/>
      <c r="FQ67" s="126"/>
      <c r="FR67" s="126"/>
      <c r="FS67" s="126"/>
      <c r="FT67" s="126"/>
      <c r="FU67" s="126"/>
      <c r="FV67" s="126"/>
      <c r="FW67" s="126"/>
      <c r="FX67" s="126"/>
      <c r="FY67" s="126"/>
      <c r="FZ67" s="126"/>
      <c r="GA67" s="126"/>
      <c r="GB67" s="126"/>
      <c r="GC67" s="126"/>
      <c r="GD67" s="126"/>
      <c r="GE67" s="126"/>
      <c r="GF67" s="126"/>
      <c r="GG67" s="126"/>
      <c r="GH67" s="126"/>
      <c r="GI67" s="126"/>
      <c r="GJ67" s="126"/>
      <c r="GK67" s="126"/>
      <c r="GL67" s="126"/>
      <c r="GM67" s="126"/>
      <c r="GN67" s="126"/>
      <c r="GO67" s="126"/>
      <c r="GP67" s="126"/>
      <c r="GQ67" s="126"/>
      <c r="GR67" s="126"/>
      <c r="GS67" s="126"/>
      <c r="GT67" s="126"/>
      <c r="GU67" s="126"/>
      <c r="GV67" s="126"/>
      <c r="GW67" s="126"/>
      <c r="GX67" s="126"/>
      <c r="GY67" s="126"/>
      <c r="GZ67" s="126"/>
      <c r="HA67" s="126"/>
      <c r="HB67" s="126"/>
      <c r="HC67" s="126"/>
      <c r="HD67" s="126"/>
      <c r="HE67" s="126"/>
      <c r="HF67" s="126"/>
      <c r="HG67" s="126"/>
      <c r="HH67" s="126"/>
      <c r="HI67" s="126"/>
      <c r="HJ67" s="126"/>
      <c r="HK67" s="126"/>
      <c r="HL67" s="126"/>
      <c r="HM67" s="126"/>
      <c r="HN67" s="126"/>
      <c r="HO67" s="126"/>
      <c r="HP67" s="126"/>
      <c r="HQ67" s="126"/>
      <c r="HR67" s="126"/>
      <c r="HS67" s="126"/>
      <c r="HT67" s="126"/>
      <c r="HU67" s="126"/>
      <c r="HV67" s="126"/>
      <c r="HW67" s="126"/>
      <c r="HX67" s="126"/>
      <c r="HY67" s="126"/>
      <c r="HZ67" s="126"/>
      <c r="IA67" s="126"/>
      <c r="IB67" s="126"/>
      <c r="IC67" s="126"/>
      <c r="ID67" s="126"/>
      <c r="IE67" s="126"/>
      <c r="IF67" s="126"/>
      <c r="IG67" s="126"/>
      <c r="IH67" s="126"/>
      <c r="II67" s="126"/>
      <c r="IJ67" s="126"/>
      <c r="IK67" s="126"/>
      <c r="IL67" s="126"/>
      <c r="IM67" s="126"/>
      <c r="IN67" s="126"/>
      <c r="IO67" s="126"/>
      <c r="IP67" s="126"/>
      <c r="IQ67" s="126"/>
      <c r="IR67" s="126"/>
      <c r="IS67" s="126"/>
      <c r="IT67" s="126"/>
      <c r="IU67" s="126"/>
      <c r="IV67" s="126"/>
      <c r="IW67" s="126"/>
    </row>
    <row r="68" spans="1:257" s="127" customFormat="1" ht="74.25" customHeight="1">
      <c r="A68" s="397"/>
      <c r="B68" s="385"/>
      <c r="C68" s="385"/>
      <c r="D68" s="172"/>
      <c r="E68" s="385"/>
      <c r="F68" s="385"/>
      <c r="G68" s="388"/>
      <c r="H68" s="391"/>
      <c r="I68" s="160"/>
      <c r="J68" s="163"/>
      <c r="K68" s="160" t="str">
        <f>IFERROR(CONCATENATE(INDEX('8- Políticas de Administración '!$B$16:$F$53,MATCH('5- Identificación de Riesgos'!J68,'8- Políticas de Administración '!$C$16:$C$54,0),1)," - ",L68),"")</f>
        <v/>
      </c>
      <c r="L68" s="193" t="str">
        <f>IFERROR(VLOOKUP(INDEX('8- Políticas de Administración '!$B$16:$F$63,MATCH('5- Identificación de Riesgos'!J68,'8- Políticas de Administración '!$C$16:$C$64,0),1),'8- Políticas de Administración '!$B$16:$F$64,5,FALSE),"")</f>
        <v/>
      </c>
      <c r="M68" s="385"/>
      <c r="N68" s="394"/>
      <c r="O68" s="455"/>
      <c r="P68" s="126"/>
      <c r="Q68" s="126"/>
      <c r="R68" s="126"/>
      <c r="S68" s="126"/>
      <c r="T68" s="126"/>
      <c r="U68" s="126"/>
      <c r="V68" s="126"/>
      <c r="W68" s="126"/>
      <c r="X68" s="126"/>
      <c r="Y68" s="126"/>
      <c r="Z68" s="126"/>
      <c r="AA68" s="126"/>
      <c r="AB68" s="126"/>
      <c r="AC68" s="126"/>
      <c r="AD68" s="126"/>
      <c r="AE68" s="126"/>
      <c r="AF68" s="126"/>
      <c r="AG68" s="126"/>
      <c r="AH68" s="126"/>
      <c r="AI68" s="126"/>
      <c r="AJ68" s="126"/>
      <c r="AK68" s="126"/>
      <c r="AL68" s="126"/>
      <c r="AM68" s="126"/>
      <c r="AN68" s="126"/>
      <c r="AO68" s="126"/>
      <c r="AP68" s="126"/>
      <c r="AQ68" s="126"/>
      <c r="AR68" s="126"/>
      <c r="AS68" s="126"/>
      <c r="AT68" s="126"/>
      <c r="AU68" s="126"/>
      <c r="AV68" s="126"/>
      <c r="AW68" s="126"/>
      <c r="AX68" s="126"/>
      <c r="AY68" s="126"/>
      <c r="AZ68" s="126"/>
      <c r="BA68" s="126"/>
      <c r="BB68" s="126"/>
      <c r="BC68" s="126"/>
      <c r="BD68" s="126"/>
      <c r="BE68" s="126"/>
      <c r="BF68" s="126"/>
      <c r="BG68" s="126"/>
      <c r="BH68" s="126"/>
      <c r="BI68" s="126"/>
      <c r="BJ68" s="126"/>
      <c r="BK68" s="126"/>
      <c r="BL68" s="126"/>
      <c r="BM68" s="126"/>
      <c r="BN68" s="126"/>
      <c r="BO68" s="126"/>
      <c r="BP68" s="126"/>
      <c r="BQ68" s="126"/>
      <c r="BR68" s="126"/>
      <c r="BS68" s="126"/>
      <c r="BT68" s="126"/>
      <c r="BU68" s="126"/>
      <c r="BV68" s="126"/>
      <c r="BW68" s="126"/>
      <c r="BX68" s="126"/>
      <c r="BY68" s="126"/>
      <c r="BZ68" s="126"/>
      <c r="CA68" s="126"/>
      <c r="CB68" s="126"/>
      <c r="CC68" s="126"/>
      <c r="CD68" s="126"/>
      <c r="CE68" s="126"/>
      <c r="CF68" s="126"/>
      <c r="CG68" s="126"/>
      <c r="CH68" s="126"/>
      <c r="CI68" s="126"/>
      <c r="CJ68" s="126"/>
      <c r="CK68" s="126"/>
      <c r="CL68" s="126"/>
      <c r="CM68" s="126"/>
      <c r="CN68" s="126"/>
      <c r="CO68" s="126"/>
      <c r="CP68" s="126"/>
      <c r="CQ68" s="126"/>
      <c r="CR68" s="126"/>
      <c r="CS68" s="126"/>
      <c r="CT68" s="126"/>
      <c r="CU68" s="126"/>
      <c r="CV68" s="126"/>
      <c r="CW68" s="126"/>
      <c r="CX68" s="126"/>
      <c r="CY68" s="126"/>
      <c r="CZ68" s="126"/>
      <c r="DA68" s="126"/>
      <c r="DB68" s="126"/>
      <c r="DC68" s="126"/>
      <c r="DD68" s="126"/>
      <c r="DE68" s="126"/>
      <c r="DF68" s="126"/>
      <c r="DG68" s="126"/>
      <c r="DH68" s="126"/>
      <c r="DI68" s="126"/>
      <c r="DJ68" s="126"/>
      <c r="DK68" s="126"/>
      <c r="DL68" s="126"/>
      <c r="DM68" s="126"/>
      <c r="DN68" s="126"/>
      <c r="DO68" s="126"/>
      <c r="DP68" s="126"/>
      <c r="DQ68" s="126"/>
      <c r="DR68" s="126"/>
      <c r="DS68" s="126"/>
      <c r="DT68" s="126"/>
      <c r="DU68" s="126"/>
      <c r="DV68" s="126"/>
      <c r="DW68" s="126"/>
      <c r="DX68" s="126"/>
      <c r="DY68" s="126"/>
      <c r="DZ68" s="126"/>
      <c r="EA68" s="126"/>
      <c r="EB68" s="126"/>
      <c r="EC68" s="126"/>
      <c r="ED68" s="126"/>
      <c r="EE68" s="126"/>
      <c r="EF68" s="126"/>
      <c r="EG68" s="126"/>
      <c r="EH68" s="126"/>
      <c r="EI68" s="126"/>
      <c r="EJ68" s="126"/>
      <c r="EK68" s="126"/>
      <c r="EL68" s="126"/>
      <c r="EM68" s="126"/>
      <c r="EN68" s="126"/>
      <c r="EO68" s="126"/>
      <c r="EP68" s="126"/>
      <c r="EQ68" s="126"/>
      <c r="ER68" s="126"/>
      <c r="ES68" s="126"/>
      <c r="ET68" s="126"/>
      <c r="EU68" s="126"/>
      <c r="EV68" s="126"/>
      <c r="EW68" s="126"/>
      <c r="EX68" s="126"/>
      <c r="EY68" s="126"/>
      <c r="EZ68" s="126"/>
      <c r="FA68" s="126"/>
      <c r="FB68" s="126"/>
      <c r="FC68" s="126"/>
      <c r="FD68" s="126"/>
      <c r="FE68" s="126"/>
      <c r="FF68" s="126"/>
      <c r="FG68" s="126"/>
      <c r="FH68" s="126"/>
      <c r="FI68" s="126"/>
      <c r="FJ68" s="126"/>
      <c r="FK68" s="126"/>
      <c r="FL68" s="126"/>
      <c r="FM68" s="126"/>
      <c r="FN68" s="126"/>
      <c r="FO68" s="126"/>
      <c r="FP68" s="126"/>
      <c r="FQ68" s="126"/>
      <c r="FR68" s="126"/>
      <c r="FS68" s="126"/>
      <c r="FT68" s="126"/>
      <c r="FU68" s="126"/>
      <c r="FV68" s="126"/>
      <c r="FW68" s="126"/>
      <c r="FX68" s="126"/>
      <c r="FY68" s="126"/>
      <c r="FZ68" s="126"/>
      <c r="GA68" s="126"/>
      <c r="GB68" s="126"/>
      <c r="GC68" s="126"/>
      <c r="GD68" s="126"/>
      <c r="GE68" s="126"/>
      <c r="GF68" s="126"/>
      <c r="GG68" s="126"/>
      <c r="GH68" s="126"/>
      <c r="GI68" s="126"/>
      <c r="GJ68" s="126"/>
      <c r="GK68" s="126"/>
      <c r="GL68" s="126"/>
      <c r="GM68" s="126"/>
      <c r="GN68" s="126"/>
      <c r="GO68" s="126"/>
      <c r="GP68" s="126"/>
      <c r="GQ68" s="126"/>
      <c r="GR68" s="126"/>
      <c r="GS68" s="126"/>
      <c r="GT68" s="126"/>
      <c r="GU68" s="126"/>
      <c r="GV68" s="126"/>
      <c r="GW68" s="126"/>
      <c r="GX68" s="126"/>
      <c r="GY68" s="126"/>
      <c r="GZ68" s="126"/>
      <c r="HA68" s="126"/>
      <c r="HB68" s="126"/>
      <c r="HC68" s="126"/>
      <c r="HD68" s="126"/>
      <c r="HE68" s="126"/>
      <c r="HF68" s="126"/>
      <c r="HG68" s="126"/>
      <c r="HH68" s="126"/>
      <c r="HI68" s="126"/>
      <c r="HJ68" s="126"/>
      <c r="HK68" s="126"/>
      <c r="HL68" s="126"/>
      <c r="HM68" s="126"/>
      <c r="HN68" s="126"/>
      <c r="HO68" s="126"/>
      <c r="HP68" s="126"/>
      <c r="HQ68" s="126"/>
      <c r="HR68" s="126"/>
      <c r="HS68" s="126"/>
      <c r="HT68" s="126"/>
      <c r="HU68" s="126"/>
      <c r="HV68" s="126"/>
      <c r="HW68" s="126"/>
      <c r="HX68" s="126"/>
      <c r="HY68" s="126"/>
      <c r="HZ68" s="126"/>
      <c r="IA68" s="126"/>
      <c r="IB68" s="126"/>
      <c r="IC68" s="126"/>
      <c r="ID68" s="126"/>
      <c r="IE68" s="126"/>
      <c r="IF68" s="126"/>
      <c r="IG68" s="126"/>
      <c r="IH68" s="126"/>
      <c r="II68" s="126"/>
      <c r="IJ68" s="126"/>
      <c r="IK68" s="126"/>
      <c r="IL68" s="126"/>
      <c r="IM68" s="126"/>
      <c r="IN68" s="126"/>
      <c r="IO68" s="126"/>
      <c r="IP68" s="126"/>
      <c r="IQ68" s="126"/>
      <c r="IR68" s="126"/>
      <c r="IS68" s="126"/>
      <c r="IT68" s="126"/>
      <c r="IU68" s="126"/>
      <c r="IV68" s="126"/>
      <c r="IW68" s="126"/>
    </row>
    <row r="69" spans="1:257" s="127" customFormat="1" ht="30" customHeight="1" thickBot="1">
      <c r="A69" s="398"/>
      <c r="B69" s="386"/>
      <c r="C69" s="386"/>
      <c r="D69" s="173"/>
      <c r="E69" s="386"/>
      <c r="F69" s="386"/>
      <c r="G69" s="389"/>
      <c r="H69" s="392"/>
      <c r="I69" s="161"/>
      <c r="J69" s="164"/>
      <c r="K69" s="161" t="str">
        <f>IFERROR(CONCATENATE(INDEX('8- Políticas de Administración '!$B$16:$F$53,MATCH('5- Identificación de Riesgos'!J69,'8- Políticas de Administración '!$C$16:$C$54,0),1)," - ",L69),"")</f>
        <v/>
      </c>
      <c r="L69" s="195" t="str">
        <f>IFERROR(VLOOKUP(INDEX('8- Políticas de Administración '!$B$16:$F$63,MATCH('5- Identificación de Riesgos'!J69,'8- Políticas de Administración '!$C$16:$C$64,0),1),'8- Políticas de Administración '!$B$16:$F$64,5,FALSE),"")</f>
        <v/>
      </c>
      <c r="M69" s="386"/>
      <c r="N69" s="395"/>
      <c r="O69" s="455"/>
      <c r="P69" s="126"/>
      <c r="Q69" s="126"/>
      <c r="R69" s="126"/>
      <c r="S69" s="126"/>
      <c r="T69" s="126"/>
      <c r="U69" s="126"/>
      <c r="V69" s="126"/>
      <c r="W69" s="126"/>
      <c r="X69" s="126"/>
      <c r="Y69" s="126"/>
      <c r="Z69" s="126"/>
      <c r="AA69" s="126"/>
      <c r="AB69" s="126"/>
      <c r="AC69" s="126"/>
      <c r="AD69" s="126"/>
      <c r="AE69" s="126"/>
      <c r="AF69" s="126"/>
      <c r="AG69" s="126"/>
      <c r="AH69" s="126"/>
      <c r="AI69" s="126"/>
      <c r="AJ69" s="126"/>
      <c r="AK69" s="126"/>
      <c r="AL69" s="126"/>
      <c r="AM69" s="126"/>
      <c r="AN69" s="126"/>
      <c r="AO69" s="126"/>
      <c r="AP69" s="126"/>
      <c r="AQ69" s="126"/>
      <c r="AR69" s="126"/>
      <c r="AS69" s="126"/>
      <c r="AT69" s="126"/>
      <c r="AU69" s="126"/>
      <c r="AV69" s="126"/>
      <c r="AW69" s="126"/>
      <c r="AX69" s="126"/>
      <c r="AY69" s="126"/>
      <c r="AZ69" s="126"/>
      <c r="BA69" s="126"/>
      <c r="BB69" s="126"/>
      <c r="BC69" s="126"/>
      <c r="BD69" s="126"/>
      <c r="BE69" s="126"/>
      <c r="BF69" s="126"/>
      <c r="BG69" s="126"/>
      <c r="BH69" s="126"/>
      <c r="BI69" s="126"/>
      <c r="BJ69" s="126"/>
      <c r="BK69" s="126"/>
      <c r="BL69" s="126"/>
      <c r="BM69" s="126"/>
      <c r="BN69" s="126"/>
      <c r="BO69" s="126"/>
      <c r="BP69" s="126"/>
      <c r="BQ69" s="126"/>
      <c r="BR69" s="126"/>
      <c r="BS69" s="126"/>
      <c r="BT69" s="126"/>
      <c r="BU69" s="126"/>
      <c r="BV69" s="126"/>
      <c r="BW69" s="126"/>
      <c r="BX69" s="126"/>
      <c r="BY69" s="126"/>
      <c r="BZ69" s="126"/>
      <c r="CA69" s="126"/>
      <c r="CB69" s="126"/>
      <c r="CC69" s="126"/>
      <c r="CD69" s="126"/>
      <c r="CE69" s="126"/>
      <c r="CF69" s="126"/>
      <c r="CG69" s="126"/>
      <c r="CH69" s="126"/>
      <c r="CI69" s="126"/>
      <c r="CJ69" s="126"/>
      <c r="CK69" s="126"/>
      <c r="CL69" s="126"/>
      <c r="CM69" s="126"/>
      <c r="CN69" s="126"/>
      <c r="CO69" s="126"/>
      <c r="CP69" s="126"/>
      <c r="CQ69" s="126"/>
      <c r="CR69" s="126"/>
      <c r="CS69" s="126"/>
      <c r="CT69" s="126"/>
      <c r="CU69" s="126"/>
      <c r="CV69" s="126"/>
      <c r="CW69" s="126"/>
      <c r="CX69" s="126"/>
      <c r="CY69" s="126"/>
      <c r="CZ69" s="126"/>
      <c r="DA69" s="126"/>
      <c r="DB69" s="126"/>
      <c r="DC69" s="126"/>
      <c r="DD69" s="126"/>
      <c r="DE69" s="126"/>
      <c r="DF69" s="126"/>
      <c r="DG69" s="126"/>
      <c r="DH69" s="126"/>
      <c r="DI69" s="126"/>
      <c r="DJ69" s="126"/>
      <c r="DK69" s="126"/>
      <c r="DL69" s="126"/>
      <c r="DM69" s="126"/>
      <c r="DN69" s="126"/>
      <c r="DO69" s="126"/>
      <c r="DP69" s="126"/>
      <c r="DQ69" s="126"/>
      <c r="DR69" s="126"/>
      <c r="DS69" s="126"/>
      <c r="DT69" s="126"/>
      <c r="DU69" s="126"/>
      <c r="DV69" s="126"/>
      <c r="DW69" s="126"/>
      <c r="DX69" s="126"/>
      <c r="DY69" s="126"/>
      <c r="DZ69" s="126"/>
      <c r="EA69" s="126"/>
      <c r="EB69" s="126"/>
      <c r="EC69" s="126"/>
      <c r="ED69" s="126"/>
      <c r="EE69" s="126"/>
      <c r="EF69" s="126"/>
      <c r="EG69" s="126"/>
      <c r="EH69" s="126"/>
      <c r="EI69" s="126"/>
      <c r="EJ69" s="126"/>
      <c r="EK69" s="126"/>
      <c r="EL69" s="126"/>
      <c r="EM69" s="126"/>
      <c r="EN69" s="126"/>
      <c r="EO69" s="126"/>
      <c r="EP69" s="126"/>
      <c r="EQ69" s="126"/>
      <c r="ER69" s="126"/>
      <c r="ES69" s="126"/>
      <c r="ET69" s="126"/>
      <c r="EU69" s="126"/>
      <c r="EV69" s="126"/>
      <c r="EW69" s="126"/>
      <c r="EX69" s="126"/>
      <c r="EY69" s="126"/>
      <c r="EZ69" s="126"/>
      <c r="FA69" s="126"/>
      <c r="FB69" s="126"/>
      <c r="FC69" s="126"/>
      <c r="FD69" s="126"/>
      <c r="FE69" s="126"/>
      <c r="FF69" s="126"/>
      <c r="FG69" s="126"/>
      <c r="FH69" s="126"/>
      <c r="FI69" s="126"/>
      <c r="FJ69" s="126"/>
      <c r="FK69" s="126"/>
      <c r="FL69" s="126"/>
      <c r="FM69" s="126"/>
      <c r="FN69" s="126"/>
      <c r="FO69" s="126"/>
      <c r="FP69" s="126"/>
      <c r="FQ69" s="126"/>
      <c r="FR69" s="126"/>
      <c r="FS69" s="126"/>
      <c r="FT69" s="126"/>
      <c r="FU69" s="126"/>
      <c r="FV69" s="126"/>
      <c r="FW69" s="126"/>
      <c r="FX69" s="126"/>
      <c r="FY69" s="126"/>
      <c r="FZ69" s="126"/>
      <c r="GA69" s="126"/>
      <c r="GB69" s="126"/>
      <c r="GC69" s="126"/>
      <c r="GD69" s="126"/>
      <c r="GE69" s="126"/>
      <c r="GF69" s="126"/>
      <c r="GG69" s="126"/>
      <c r="GH69" s="126"/>
      <c r="GI69" s="126"/>
      <c r="GJ69" s="126"/>
      <c r="GK69" s="126"/>
      <c r="GL69" s="126"/>
      <c r="GM69" s="126"/>
      <c r="GN69" s="126"/>
      <c r="GO69" s="126"/>
      <c r="GP69" s="126"/>
      <c r="GQ69" s="126"/>
      <c r="GR69" s="126"/>
      <c r="GS69" s="126"/>
      <c r="GT69" s="126"/>
      <c r="GU69" s="126"/>
      <c r="GV69" s="126"/>
      <c r="GW69" s="126"/>
      <c r="GX69" s="126"/>
      <c r="GY69" s="126"/>
      <c r="GZ69" s="126"/>
      <c r="HA69" s="126"/>
      <c r="HB69" s="126"/>
      <c r="HC69" s="126"/>
      <c r="HD69" s="126"/>
      <c r="HE69" s="126"/>
      <c r="HF69" s="126"/>
      <c r="HG69" s="126"/>
      <c r="HH69" s="126"/>
      <c r="HI69" s="126"/>
      <c r="HJ69" s="126"/>
      <c r="HK69" s="126"/>
      <c r="HL69" s="126"/>
      <c r="HM69" s="126"/>
      <c r="HN69" s="126"/>
      <c r="HO69" s="126"/>
      <c r="HP69" s="126"/>
      <c r="HQ69" s="126"/>
      <c r="HR69" s="126"/>
      <c r="HS69" s="126"/>
      <c r="HT69" s="126"/>
      <c r="HU69" s="126"/>
      <c r="HV69" s="126"/>
      <c r="HW69" s="126"/>
      <c r="HX69" s="126"/>
      <c r="HY69" s="126"/>
      <c r="HZ69" s="126"/>
      <c r="IA69" s="126"/>
      <c r="IB69" s="126"/>
      <c r="IC69" s="126"/>
      <c r="ID69" s="126"/>
      <c r="IE69" s="126"/>
      <c r="IF69" s="126"/>
      <c r="IG69" s="126"/>
      <c r="IH69" s="126"/>
      <c r="II69" s="126"/>
      <c r="IJ69" s="126"/>
      <c r="IK69" s="126"/>
      <c r="IL69" s="126"/>
      <c r="IM69" s="126"/>
      <c r="IN69" s="126"/>
      <c r="IO69" s="126"/>
      <c r="IP69" s="126"/>
      <c r="IQ69" s="126"/>
      <c r="IR69" s="126"/>
      <c r="IS69" s="126"/>
      <c r="IT69" s="126"/>
      <c r="IU69" s="126"/>
      <c r="IV69" s="126"/>
      <c r="IW69" s="126"/>
    </row>
    <row r="70" spans="1:257" ht="45">
      <c r="A70" s="469">
        <v>7</v>
      </c>
      <c r="B70" s="472" t="s">
        <v>501</v>
      </c>
      <c r="C70" s="475" t="s">
        <v>502</v>
      </c>
      <c r="D70" s="278" t="s">
        <v>503</v>
      </c>
      <c r="E70" s="384">
        <v>8</v>
      </c>
      <c r="F70" s="384">
        <v>2</v>
      </c>
      <c r="G70" s="442">
        <f t="shared" ref="G70" si="5">F70/E70</f>
        <v>0.25</v>
      </c>
      <c r="H70" s="443"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Media - 3</v>
      </c>
      <c r="I70" s="162" t="s">
        <v>259</v>
      </c>
      <c r="J70" s="176" t="s">
        <v>208</v>
      </c>
      <c r="K70" s="159" t="str">
        <f>IFERROR(CONCATENATE(INDEX('8- Políticas de Administración '!$B$16:$F$53,MATCH('5- Identificación de Riesgos'!J70,'8- Políticas de Administración '!$C$16:$C$54,0),1)," - ",L70),"")</f>
        <v>Menor - 2</v>
      </c>
      <c r="L70" s="194">
        <f>IFERROR(VLOOKUP(INDEX('8- Políticas de Administración '!$B$16:$F$63,MATCH('5- Identificación de Riesgos'!J70,'8- Políticas de Administración '!$C$16:$C$64,0),1),'8- Políticas de Administración '!$B$16:$F$64,5,FALSE),"")</f>
        <v>2</v>
      </c>
      <c r="M70" s="409" t="str">
        <f>IFERROR(CONCATENATE(INDEX('8- Políticas de Administración '!$B$16:$F$53,MATCH(ROUND(AVERAGE(L70:L79),0),'8- Políticas de Administración '!$F$16:$F$53,0),1)," - ",ROUND(AVERAGE(L70:L79),0)),"")</f>
        <v>Leve - 1</v>
      </c>
      <c r="N70" s="444" t="str">
        <f>IFERROR(CONCATENATE(VLOOKUP((LEFT(H70,LEN(H70)-4)&amp;LEFT(M70,LEN(M70)-4)),'9- Matriz de Calor '!$D$18:$E$42,2,0)," - ",RIGHT(H70,1)*RIGHT(M70,1)),"")</f>
        <v>Moderado - 3</v>
      </c>
      <c r="O70" s="445">
        <f>RIGHT(H70,1)*RIGHT(M70,1)</f>
        <v>3</v>
      </c>
      <c r="Q70" s="203"/>
      <c r="R70" s="203"/>
      <c r="S70" s="203"/>
      <c r="T70" s="203"/>
      <c r="U70" s="203"/>
      <c r="V70" s="203"/>
      <c r="W70" s="203"/>
    </row>
    <row r="71" spans="1:257" ht="68.25" customHeight="1">
      <c r="A71" s="470"/>
      <c r="B71" s="473"/>
      <c r="C71" s="476"/>
      <c r="D71" s="278" t="s">
        <v>504</v>
      </c>
      <c r="E71" s="385"/>
      <c r="F71" s="385"/>
      <c r="G71" s="388"/>
      <c r="H71" s="391"/>
      <c r="I71" s="160" t="s">
        <v>189</v>
      </c>
      <c r="J71" s="163" t="s">
        <v>190</v>
      </c>
      <c r="K71" s="160" t="str">
        <f>IFERROR(CONCATENATE(INDEX('8- Políticas de Administración '!$B$16:$F$53,MATCH('5- Identificación de Riesgos'!J71,'8- Políticas de Administración '!$C$16:$C$54,0),1)," - ",L71),"")</f>
        <v/>
      </c>
      <c r="L71" s="193">
        <f>IFERROR(VLOOKUP(INDEX('8- Políticas de Administración '!$B$16:$F$63,MATCH('5- Identificación de Riesgos'!J71,'8- Políticas de Administración '!$C$16:$C$64,0),1),'8- Políticas de Administración '!$B$16:$F$64,5,FALSE),"")</f>
        <v>1</v>
      </c>
      <c r="M71" s="385"/>
      <c r="N71" s="394"/>
      <c r="O71" s="454"/>
      <c r="R71" s="456" t="s">
        <v>298</v>
      </c>
      <c r="S71" s="456"/>
      <c r="T71" s="456"/>
      <c r="U71" s="456"/>
      <c r="V71" s="456"/>
      <c r="W71" s="456"/>
    </row>
    <row r="72" spans="1:257" ht="30" customHeight="1">
      <c r="A72" s="470"/>
      <c r="B72" s="473"/>
      <c r="C72" s="476"/>
      <c r="D72" s="278" t="s">
        <v>505</v>
      </c>
      <c r="E72" s="385"/>
      <c r="F72" s="385"/>
      <c r="G72" s="388"/>
      <c r="H72" s="391"/>
      <c r="I72" s="160" t="s">
        <v>89</v>
      </c>
      <c r="J72" s="163" t="s">
        <v>144</v>
      </c>
      <c r="K72" s="160" t="str">
        <f>IFERROR(CONCATENATE(INDEX('8- Políticas de Administración '!$B$16:$F$53,MATCH('5- Identificación de Riesgos'!J72,'8- Políticas de Administración '!$C$16:$C$54,0),1)," - ",L72),"")</f>
        <v>Leve - 1</v>
      </c>
      <c r="L72" s="193">
        <f>IFERROR(VLOOKUP(INDEX('8- Políticas de Administración '!$B$16:$F$63,MATCH('5- Identificación de Riesgos'!J72,'8- Políticas de Administración '!$C$16:$C$64,0),1),'8- Políticas de Administración '!$B$16:$F$64,5,FALSE),"")</f>
        <v>1</v>
      </c>
      <c r="M72" s="385"/>
      <c r="N72" s="394"/>
      <c r="O72" s="454"/>
      <c r="Q72" s="126"/>
      <c r="R72" s="456"/>
      <c r="S72" s="456"/>
      <c r="T72" s="456"/>
      <c r="U72" s="456"/>
      <c r="V72" s="456"/>
      <c r="W72" s="456"/>
    </row>
    <row r="73" spans="1:257" ht="30" customHeight="1">
      <c r="A73" s="470"/>
      <c r="B73" s="473"/>
      <c r="C73" s="476"/>
      <c r="D73" s="278" t="s">
        <v>506</v>
      </c>
      <c r="E73" s="385"/>
      <c r="F73" s="385"/>
      <c r="G73" s="388"/>
      <c r="H73" s="391"/>
      <c r="I73" s="160"/>
      <c r="J73" s="163"/>
      <c r="K73" s="160" t="str">
        <f>IFERROR(CONCATENATE(INDEX('8- Políticas de Administración '!$B$16:$F$53,MATCH('5- Identificación de Riesgos'!J73,'8- Políticas de Administración '!$C$16:$C$54,0),1)," - ",L73),"")</f>
        <v/>
      </c>
      <c r="L73" s="193" t="str">
        <f>IFERROR(VLOOKUP(INDEX('8- Políticas de Administración '!$B$16:$F$63,MATCH('5- Identificación de Riesgos'!J73,'8- Políticas de Administración '!$C$16:$C$64,0),1),'8- Políticas de Administración '!$B$16:$F$64,5,FALSE),"")</f>
        <v/>
      </c>
      <c r="M73" s="385"/>
      <c r="N73" s="394"/>
      <c r="O73" s="454"/>
      <c r="Q73" s="126"/>
      <c r="R73" s="456"/>
      <c r="S73" s="456"/>
      <c r="T73" s="456"/>
      <c r="U73" s="456"/>
      <c r="V73" s="456"/>
      <c r="W73" s="456"/>
    </row>
    <row r="74" spans="1:257" ht="30" customHeight="1">
      <c r="A74" s="470"/>
      <c r="B74" s="473"/>
      <c r="C74" s="476"/>
      <c r="D74" s="172"/>
      <c r="E74" s="385"/>
      <c r="F74" s="385"/>
      <c r="G74" s="388"/>
      <c r="H74" s="391"/>
      <c r="I74" s="160"/>
      <c r="J74" s="163"/>
      <c r="K74" s="160" t="str">
        <f>IFERROR(CONCATENATE(INDEX('8- Políticas de Administración '!$B$16:$F$53,MATCH('5- Identificación de Riesgos'!J74,'8- Políticas de Administración '!$C$16:$C$54,0),1)," - ",L74),"")</f>
        <v/>
      </c>
      <c r="L74" s="193" t="str">
        <f>IFERROR(VLOOKUP(INDEX('8- Políticas de Administración '!$B$16:$F$63,MATCH('5- Identificación de Riesgos'!J74,'8- Políticas de Administración '!$C$16:$C$64,0),1),'8- Políticas de Administración '!$B$16:$F$64,5,FALSE),"")</f>
        <v/>
      </c>
      <c r="M74" s="385"/>
      <c r="N74" s="394"/>
      <c r="O74" s="454"/>
      <c r="Q74" s="126"/>
      <c r="R74" s="456"/>
      <c r="S74" s="456"/>
      <c r="T74" s="456"/>
      <c r="U74" s="456"/>
      <c r="V74" s="456"/>
      <c r="W74" s="456"/>
    </row>
    <row r="75" spans="1:257" ht="30" customHeight="1">
      <c r="A75" s="470"/>
      <c r="B75" s="473"/>
      <c r="C75" s="476"/>
      <c r="D75" s="172"/>
      <c r="E75" s="385"/>
      <c r="F75" s="385"/>
      <c r="G75" s="388"/>
      <c r="H75" s="391"/>
      <c r="I75" s="160"/>
      <c r="J75" s="163"/>
      <c r="K75" s="160" t="str">
        <f>IFERROR(CONCATENATE(INDEX('8- Políticas de Administración '!$B$16:$F$53,MATCH('5- Identificación de Riesgos'!J75,'8- Políticas de Administración '!$C$16:$C$54,0),1)," - ",L75),"")</f>
        <v/>
      </c>
      <c r="L75" s="193" t="str">
        <f>IFERROR(VLOOKUP(INDEX('8- Políticas de Administración '!$B$16:$F$63,MATCH('5- Identificación de Riesgos'!J75,'8- Políticas de Administración '!$C$16:$C$64,0),1),'8- Políticas de Administración '!$B$16:$F$64,5,FALSE),"")</f>
        <v/>
      </c>
      <c r="M75" s="385"/>
      <c r="N75" s="394"/>
      <c r="O75" s="454"/>
      <c r="Q75" s="126"/>
      <c r="R75" s="456"/>
      <c r="S75" s="456"/>
      <c r="T75" s="456"/>
      <c r="U75" s="456"/>
      <c r="V75" s="456"/>
      <c r="W75" s="456"/>
    </row>
    <row r="76" spans="1:257" ht="30" customHeight="1">
      <c r="A76" s="470"/>
      <c r="B76" s="473"/>
      <c r="C76" s="476"/>
      <c r="D76" s="172"/>
      <c r="E76" s="385"/>
      <c r="F76" s="385"/>
      <c r="G76" s="388"/>
      <c r="H76" s="391"/>
      <c r="I76" s="160"/>
      <c r="J76" s="163"/>
      <c r="K76" s="160" t="str">
        <f>IFERROR(CONCATENATE(INDEX('8- Políticas de Administración '!$B$16:$F$53,MATCH('5- Identificación de Riesgos'!J76,'8- Políticas de Administración '!$C$16:$C$54,0),1)," - ",L76),"")</f>
        <v/>
      </c>
      <c r="L76" s="193" t="str">
        <f>IFERROR(VLOOKUP(INDEX('8- Políticas de Administración '!$B$16:$F$63,MATCH('5- Identificación de Riesgos'!J76,'8- Políticas de Administración '!$C$16:$C$64,0),1),'8- Políticas de Administración '!$B$16:$F$64,5,FALSE),"")</f>
        <v/>
      </c>
      <c r="M76" s="385"/>
      <c r="N76" s="394"/>
      <c r="O76" s="454"/>
      <c r="Q76" s="126"/>
      <c r="R76" s="456"/>
      <c r="S76" s="456"/>
      <c r="T76" s="456"/>
      <c r="U76" s="456"/>
      <c r="V76" s="456"/>
      <c r="W76" s="456"/>
    </row>
    <row r="77" spans="1:257" ht="15" customHeight="1">
      <c r="A77" s="470"/>
      <c r="B77" s="473"/>
      <c r="C77" s="476"/>
      <c r="D77" s="172"/>
      <c r="E77" s="385"/>
      <c r="F77" s="385"/>
      <c r="G77" s="388"/>
      <c r="H77" s="391"/>
      <c r="I77" s="160"/>
      <c r="J77" s="163"/>
      <c r="K77" s="160" t="str">
        <f>IFERROR(CONCATENATE(INDEX('8- Políticas de Administración '!$B$16:$F$53,MATCH('5- Identificación de Riesgos'!J77,'8- Políticas de Administración '!$C$16:$C$54,0),1)," - ",L77),"")</f>
        <v/>
      </c>
      <c r="L77" s="193" t="str">
        <f>IFERROR(VLOOKUP(INDEX('8- Políticas de Administración '!$B$16:$F$63,MATCH('5- Identificación de Riesgos'!J77,'8- Políticas de Administración '!$C$16:$C$64,0),1),'8- Políticas de Administración '!$B$16:$F$64,5,FALSE),"")</f>
        <v/>
      </c>
      <c r="M77" s="385"/>
      <c r="N77" s="394"/>
      <c r="O77" s="454"/>
      <c r="Q77" s="126"/>
      <c r="R77" s="456"/>
      <c r="S77" s="456"/>
      <c r="T77" s="456"/>
      <c r="U77" s="456"/>
      <c r="V77" s="456"/>
      <c r="W77" s="456"/>
    </row>
    <row r="78" spans="1:257">
      <c r="A78" s="470"/>
      <c r="B78" s="473"/>
      <c r="C78" s="476"/>
      <c r="D78" s="172"/>
      <c r="E78" s="385"/>
      <c r="F78" s="385"/>
      <c r="G78" s="388"/>
      <c r="H78" s="391"/>
      <c r="I78" s="160"/>
      <c r="J78" s="163"/>
      <c r="K78" s="160" t="str">
        <f>IFERROR(CONCATENATE(INDEX('8- Políticas de Administración '!$B$16:$F$53,MATCH('5- Identificación de Riesgos'!J78,'8- Políticas de Administración '!$C$16:$C$54,0),1)," - ",L78),"")</f>
        <v/>
      </c>
      <c r="L78" s="193" t="str">
        <f>IFERROR(VLOOKUP(INDEX('8- Políticas de Administración '!$B$16:$F$63,MATCH('5- Identificación de Riesgos'!J78,'8- Políticas de Administración '!$C$16:$C$64,0),1),'8- Políticas de Administración '!$B$16:$F$64,5,FALSE),"")</f>
        <v/>
      </c>
      <c r="M78" s="385"/>
      <c r="N78" s="394"/>
      <c r="O78" s="454"/>
      <c r="Q78" s="126"/>
      <c r="R78" s="456"/>
      <c r="S78" s="456"/>
      <c r="T78" s="456"/>
      <c r="U78" s="456"/>
      <c r="V78" s="456"/>
      <c r="W78" s="456"/>
    </row>
    <row r="79" spans="1:257" ht="15.75" customHeight="1" thickBot="1">
      <c r="A79" s="471"/>
      <c r="B79" s="474"/>
      <c r="C79" s="477"/>
      <c r="D79" s="173"/>
      <c r="E79" s="386"/>
      <c r="F79" s="386"/>
      <c r="G79" s="389"/>
      <c r="H79" s="392"/>
      <c r="I79" s="161"/>
      <c r="J79" s="164"/>
      <c r="K79" s="161" t="str">
        <f>IFERROR(CONCATENATE(INDEX('8- Políticas de Administración '!$B$16:$F$53,MATCH('5- Identificación de Riesgos'!J79,'8- Políticas de Administración '!$C$16:$C$54,0),1)," - ",L79),"")</f>
        <v/>
      </c>
      <c r="L79" s="195" t="str">
        <f>IFERROR(VLOOKUP(INDEX('8- Políticas de Administración '!$B$16:$F$63,MATCH('5- Identificación de Riesgos'!J79,'8- Políticas de Administración '!$C$16:$C$64,0),1),'8- Políticas de Administración '!$B$16:$F$64,5,FALSE),"")</f>
        <v/>
      </c>
      <c r="M79" s="386"/>
      <c r="N79" s="395"/>
      <c r="O79" s="454"/>
      <c r="Q79" s="126"/>
      <c r="R79" s="456"/>
      <c r="S79" s="456"/>
      <c r="T79" s="456"/>
      <c r="U79" s="456"/>
      <c r="V79" s="456"/>
      <c r="W79" s="456"/>
    </row>
    <row r="80" spans="1:257" ht="45" customHeight="1">
      <c r="A80" s="385">
        <v>8</v>
      </c>
      <c r="B80" s="446"/>
      <c r="C80" s="446"/>
      <c r="D80" s="204"/>
      <c r="E80" s="385"/>
      <c r="F80" s="446"/>
      <c r="G80" s="457" t="e">
        <f t="shared" ref="G80" si="6">F80/E80</f>
        <v>#DIV/0!</v>
      </c>
      <c r="H80" s="460" t="e">
        <f>CONCATENATE(IF(G80&lt;='8-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 - ",VLOOKUP(IF(G80&lt;='8-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valida"))))),'8- Políticas de Administración '!$B$6:$F$10,5,FALSE))</f>
        <v>#DIV/0!</v>
      </c>
      <c r="I80" s="162"/>
      <c r="J80" s="176"/>
      <c r="K80" s="159" t="str">
        <f>IFERROR(CONCATENATE(INDEX('8- Políticas de Administración '!$B$16:$F$53,MATCH('5- Identificación de Riesgos'!J80,'8- Políticas de Administración '!$C$16:$C$54,0),1)," - ",L80),"")</f>
        <v/>
      </c>
      <c r="L80" s="194" t="str">
        <f>IFERROR(VLOOKUP(INDEX('8- Políticas de Administración '!$B$16:$F$63,MATCH('5- Identificación de Riesgos'!J80,'8- Políticas de Administración '!$C$16:$C$64,0),1),'8- Políticas de Administración '!$B$16:$F$64,5,FALSE),"")</f>
        <v/>
      </c>
      <c r="M80" s="399" t="str">
        <f>IFERROR(CONCATENATE(INDEX('8- Políticas de Administración '!$B$16:$F$53,MATCH(ROUND(AVERAGE(L80:L89),0),'8- Políticas de Administración '!$F$16:$F$53,0),1)," - ",ROUND(AVERAGE(L80:L89),0)),"")</f>
        <v/>
      </c>
      <c r="N80" s="463" t="str">
        <f>IFERROR(CONCATENATE(VLOOKUP((LEFT(H80,LEN(H80)-4)&amp;LEFT(M80,LEN(M80)-4)),'9- Matriz de Calor '!$D$18:$E$42,2,0)," - ",RIGHT(H80,1)*RIGHT(M80,1)),"")</f>
        <v/>
      </c>
      <c r="Q80" s="126"/>
      <c r="R80" s="456"/>
      <c r="S80" s="456"/>
      <c r="T80" s="456"/>
      <c r="U80" s="456"/>
      <c r="V80" s="456"/>
      <c r="W80" s="456"/>
    </row>
    <row r="81" spans="1:14">
      <c r="A81" s="385"/>
      <c r="B81" s="400"/>
      <c r="C81" s="400"/>
      <c r="D81" s="204"/>
      <c r="E81" s="385"/>
      <c r="F81" s="400"/>
      <c r="G81" s="458"/>
      <c r="H81" s="461"/>
      <c r="I81" s="162"/>
      <c r="J81" s="176"/>
      <c r="K81" s="160" t="str">
        <f>IFERROR(CONCATENATE(INDEX('8- Políticas de Administración '!$B$16:$F$53,MATCH('5- Identificación de Riesgos'!J81,'8- Políticas de Administración '!$C$16:$C$54,0),1)," - ",L81),"")</f>
        <v/>
      </c>
      <c r="L81" s="193" t="str">
        <f>IFERROR(VLOOKUP(INDEX('8- Políticas de Administración '!$B$16:$F$63,MATCH('5- Identificación de Riesgos'!J81,'8- Políticas de Administración '!$C$16:$C$64,0),1),'8- Políticas de Administración '!$B$16:$F$64,5,FALSE),"")</f>
        <v/>
      </c>
      <c r="M81" s="400"/>
      <c r="N81" s="464"/>
    </row>
    <row r="82" spans="1:14">
      <c r="A82" s="385"/>
      <c r="B82" s="400"/>
      <c r="C82" s="400"/>
      <c r="D82" s="206"/>
      <c r="E82" s="385"/>
      <c r="F82" s="400"/>
      <c r="G82" s="458"/>
      <c r="H82" s="461"/>
      <c r="I82" s="446"/>
      <c r="J82" s="466"/>
      <c r="K82" s="160" t="str">
        <f>IFERROR(CONCATENATE(INDEX('8- Políticas de Administración '!$B$16:$F$53,MATCH('5- Identificación de Riesgos'!J82,'8- Políticas de Administración '!$C$16:$C$54,0),1)," - ",L82),"")</f>
        <v/>
      </c>
      <c r="L82" s="193" t="str">
        <f>IFERROR(VLOOKUP(INDEX('8- Políticas de Administración '!$B$16:$F$63,MATCH('5- Identificación de Riesgos'!J82,'8- Políticas de Administración '!$C$16:$C$64,0),1),'8- Políticas de Administración '!$B$16:$F$64,5,FALSE),"")</f>
        <v/>
      </c>
      <c r="M82" s="400"/>
      <c r="N82" s="464"/>
    </row>
    <row r="83" spans="1:14">
      <c r="A83" s="385"/>
      <c r="B83" s="400"/>
      <c r="C83" s="400"/>
      <c r="D83" s="206"/>
      <c r="E83" s="385"/>
      <c r="F83" s="400"/>
      <c r="G83" s="458"/>
      <c r="H83" s="461"/>
      <c r="I83" s="409"/>
      <c r="J83" s="467"/>
      <c r="K83" s="160" t="str">
        <f>IFERROR(CONCATENATE(INDEX('8- Políticas de Administración '!$B$16:$F$53,MATCH('5- Identificación de Riesgos'!J83,'8- Políticas de Administración '!$C$16:$C$54,0),1)," - ",L83),"")</f>
        <v/>
      </c>
      <c r="L83" s="193" t="str">
        <f>IFERROR(VLOOKUP(INDEX('8- Políticas de Administración '!$B$16:$F$63,MATCH('5- Identificación de Riesgos'!J83,'8- Políticas de Administración '!$C$16:$C$64,0),1),'8- Políticas de Administración '!$B$16:$F$64,5,FALSE),"")</f>
        <v/>
      </c>
      <c r="M83" s="400"/>
      <c r="N83" s="464"/>
    </row>
    <row r="84" spans="1:14" ht="15" customHeight="1">
      <c r="A84" s="385"/>
      <c r="B84" s="400"/>
      <c r="C84" s="400"/>
      <c r="D84" s="206"/>
      <c r="E84" s="385"/>
      <c r="F84" s="400"/>
      <c r="G84" s="458"/>
      <c r="H84" s="461"/>
      <c r="I84" s="446"/>
      <c r="J84" s="466"/>
      <c r="K84" s="160" t="str">
        <f>IFERROR(CONCATENATE(INDEX('8- Políticas de Administración '!$B$16:$F$53,MATCH('5- Identificación de Riesgos'!J84,'8- Políticas de Administración '!$C$16:$C$54,0),1)," - ",L84),"")</f>
        <v/>
      </c>
      <c r="L84" s="193" t="str">
        <f>IFERROR(VLOOKUP(INDEX('8- Políticas de Administración '!$B$16:$F$63,MATCH('5- Identificación de Riesgos'!J84,'8- Políticas de Administración '!$C$16:$C$64,0),1),'8- Políticas de Administración '!$B$16:$F$64,5,FALSE),"")</f>
        <v/>
      </c>
      <c r="M84" s="400"/>
      <c r="N84" s="464"/>
    </row>
    <row r="85" spans="1:14">
      <c r="A85" s="385"/>
      <c r="B85" s="400"/>
      <c r="C85" s="400"/>
      <c r="D85" s="206"/>
      <c r="E85" s="385"/>
      <c r="F85" s="400"/>
      <c r="G85" s="458"/>
      <c r="H85" s="461"/>
      <c r="I85" s="409"/>
      <c r="J85" s="467"/>
      <c r="K85" s="160" t="str">
        <f>IFERROR(CONCATENATE(INDEX('8- Políticas de Administración '!$B$16:$F$53,MATCH('5- Identificación de Riesgos'!J85,'8- Políticas de Administración '!$C$16:$C$54,0),1)," - ",L85),"")</f>
        <v/>
      </c>
      <c r="L85" s="193" t="str">
        <f>IFERROR(VLOOKUP(INDEX('8- Políticas de Administración '!$B$16:$F$63,MATCH('5- Identificación de Riesgos'!J85,'8- Políticas de Administración '!$C$16:$C$64,0),1),'8- Políticas de Administración '!$B$16:$F$64,5,FALSE),"")</f>
        <v/>
      </c>
      <c r="M85" s="400"/>
      <c r="N85" s="464"/>
    </row>
    <row r="86" spans="1:14" ht="15" customHeight="1">
      <c r="A86" s="385"/>
      <c r="B86" s="400"/>
      <c r="C86" s="400"/>
      <c r="D86" s="206"/>
      <c r="E86" s="385"/>
      <c r="F86" s="400"/>
      <c r="G86" s="458"/>
      <c r="H86" s="461"/>
      <c r="I86" s="446"/>
      <c r="J86" s="466"/>
      <c r="K86" s="160" t="str">
        <f>IFERROR(CONCATENATE(INDEX('8- Políticas de Administración '!$B$16:$F$53,MATCH('5- Identificación de Riesgos'!J86,'8- Políticas de Administración '!$C$16:$C$54,0),1)," - ",L86),"")</f>
        <v/>
      </c>
      <c r="L86" s="193" t="str">
        <f>IFERROR(VLOOKUP(INDEX('8- Políticas de Administración '!$B$16:$F$63,MATCH('5- Identificación de Riesgos'!J86,'8- Políticas de Administración '!$C$16:$C$64,0),1),'8- Políticas de Administración '!$B$16:$F$64,5,FALSE),"")</f>
        <v/>
      </c>
      <c r="M86" s="400"/>
      <c r="N86" s="464"/>
    </row>
    <row r="87" spans="1:14">
      <c r="A87" s="385"/>
      <c r="B87" s="400"/>
      <c r="C87" s="400"/>
      <c r="D87" s="206"/>
      <c r="E87" s="385"/>
      <c r="F87" s="400"/>
      <c r="G87" s="458"/>
      <c r="H87" s="461"/>
      <c r="I87" s="409"/>
      <c r="J87" s="467"/>
      <c r="K87" s="160" t="str">
        <f>IFERROR(CONCATENATE(INDEX('8- Políticas de Administración '!$B$16:$F$53,MATCH('5- Identificación de Riesgos'!J87,'8- Políticas de Administración '!$C$16:$C$54,0),1)," - ",L87),"")</f>
        <v/>
      </c>
      <c r="L87" s="193" t="str">
        <f>IFERROR(VLOOKUP(INDEX('8- Políticas de Administración '!$B$16:$F$63,MATCH('5- Identificación de Riesgos'!J87,'8- Políticas de Administración '!$C$16:$C$64,0),1),'8- Políticas de Administración '!$B$16:$F$64,5,FALSE),"")</f>
        <v/>
      </c>
      <c r="M87" s="400"/>
      <c r="N87" s="464"/>
    </row>
    <row r="88" spans="1:14" ht="15" customHeight="1">
      <c r="A88" s="385"/>
      <c r="B88" s="400"/>
      <c r="C88" s="400"/>
      <c r="D88" s="206"/>
      <c r="E88" s="385"/>
      <c r="F88" s="400"/>
      <c r="G88" s="458"/>
      <c r="H88" s="461"/>
      <c r="I88" s="446"/>
      <c r="J88" s="466"/>
      <c r="K88" s="160" t="str">
        <f>IFERROR(CONCATENATE(INDEX('8- Políticas de Administración '!$B$16:$F$53,MATCH('5- Identificación de Riesgos'!J88,'8- Políticas de Administración '!$C$16:$C$54,0),1)," - ",L88),"")</f>
        <v/>
      </c>
      <c r="L88" s="193" t="str">
        <f>IFERROR(VLOOKUP(INDEX('8- Políticas de Administración '!$B$16:$F$63,MATCH('5- Identificación de Riesgos'!J88,'8- Políticas de Administración '!$C$16:$C$64,0),1),'8- Políticas de Administración '!$B$16:$F$64,5,FALSE),"")</f>
        <v/>
      </c>
      <c r="M88" s="400"/>
      <c r="N88" s="464"/>
    </row>
    <row r="89" spans="1:14" ht="15.75" thickBot="1">
      <c r="A89" s="385"/>
      <c r="B89" s="409"/>
      <c r="C89" s="409"/>
      <c r="D89" s="206"/>
      <c r="E89" s="385"/>
      <c r="F89" s="409"/>
      <c r="G89" s="459"/>
      <c r="H89" s="462"/>
      <c r="I89" s="409"/>
      <c r="J89" s="468"/>
      <c r="K89" s="161" t="str">
        <f>IFERROR(CONCATENATE(INDEX('8- Políticas de Administración '!$B$16:$F$53,MATCH('5- Identificación de Riesgos'!J89,'8- Políticas de Administración '!$C$16:$C$54,0),1)," - ",L89),"")</f>
        <v/>
      </c>
      <c r="L89" s="195" t="str">
        <f>IFERROR(VLOOKUP(INDEX('8- Políticas de Administración '!$B$16:$F$63,MATCH('5- Identificación de Riesgos'!J89,'8- Políticas de Administración '!$C$16:$C$64,0),1),'8- Políticas de Administración '!$B$16:$F$64,5,FALSE),"")</f>
        <v/>
      </c>
      <c r="M89" s="401"/>
      <c r="N89" s="465"/>
    </row>
    <row r="90" spans="1:14" ht="30" customHeight="1">
      <c r="A90" s="385">
        <v>9</v>
      </c>
      <c r="B90" s="446"/>
      <c r="C90" s="446"/>
      <c r="D90" s="204"/>
      <c r="E90" s="385"/>
      <c r="F90" s="446"/>
      <c r="G90" s="457" t="e">
        <f t="shared" ref="G90" si="7">F90/E90</f>
        <v>#DIV/0!</v>
      </c>
      <c r="H90" s="460" t="e">
        <f>CONCATENATE(IF(G90&lt;='8- Políticas de Administración '!$D$6,'8- Políticas de Administración '!$B$6,IF(G90&lt;='8- Políticas de Administración '!$D$7,'8- Políticas de Administración '!$B$7,IF(G90&lt;='8- Políticas de Administración '!$D$8,'8- Políticas de Administración '!$B$8,IF(G90&lt;='8- Políticas de Administración '!$D$9,'8- Políticas de Administración '!$B$9,IF(G90&lt;='8- Políticas de Administración '!$D$10,'8- Políticas de Administración '!$B$10,"Probabilidad no valida")))))," - ",VLOOKUP(IF(G90&lt;='8- Políticas de Administración '!$D$6,'8- Políticas de Administración '!$B$6,IF(G90&lt;='8- Políticas de Administración '!$D$7,'8- Políticas de Administración '!$B$7,IF(G90&lt;='8- Políticas de Administración '!$D$8,'8- Políticas de Administración '!$B$8,IF(G90&lt;='8- Políticas de Administración '!$D$9,'8- Políticas de Administración '!$B$9,IF(G90&lt;='8- Políticas de Administración '!$D$10,'8- Políticas de Administración '!$B$10,"Probabilidad no valida"))))),'8- Políticas de Administración '!$B$6:$F$10,5,FALSE))</f>
        <v>#DIV/0!</v>
      </c>
      <c r="I90" s="162"/>
      <c r="J90" s="176"/>
      <c r="K90" s="159" t="str">
        <f>IFERROR(CONCATENATE(INDEX('8- Políticas de Administración '!$B$16:$F$53,MATCH('5- Identificación de Riesgos'!J90,'8- Políticas de Administración '!$C$16:$C$54,0),1)," - ",L90),"")</f>
        <v/>
      </c>
      <c r="L90" s="194" t="str">
        <f>IFERROR(VLOOKUP(INDEX('8- Políticas de Administración '!$B$16:$F$63,MATCH('5- Identificación de Riesgos'!J90,'8- Políticas de Administración '!$C$16:$C$64,0),1),'8- Políticas de Administración '!$B$16:$F$64,5,FALSE),"")</f>
        <v/>
      </c>
      <c r="M90" s="399" t="str">
        <f>IFERROR(CONCATENATE(INDEX('8- Políticas de Administración '!$B$16:$F$53,MATCH(ROUND(AVERAGE(L90:L99),0),'8- Políticas de Administración '!$F$16:$F$53,0),1)," - ",ROUND(AVERAGE(L90:L99),0)),"")</f>
        <v/>
      </c>
      <c r="N90" s="463" t="str">
        <f>IFERROR(CONCATENATE(VLOOKUP((LEFT(H90,LEN(H90)-4)&amp;LEFT(M90,LEN(M90)-4)),'9- Matriz de Calor '!$D$18:$E$42,2,0)," - ",RIGHT(H90,1)*RIGHT(M90,1)),"")</f>
        <v/>
      </c>
    </row>
    <row r="91" spans="1:14">
      <c r="A91" s="385"/>
      <c r="B91" s="400"/>
      <c r="C91" s="400"/>
      <c r="D91" s="204"/>
      <c r="E91" s="385"/>
      <c r="F91" s="400"/>
      <c r="G91" s="458"/>
      <c r="H91" s="461"/>
      <c r="I91" s="162"/>
      <c r="J91" s="176"/>
      <c r="K91" s="160" t="str">
        <f>IFERROR(CONCATENATE(INDEX('8- Políticas de Administración '!$B$16:$F$53,MATCH('5- Identificación de Riesgos'!J91,'8- Políticas de Administración '!$C$16:$C$54,0),1)," - ",L91),"")</f>
        <v/>
      </c>
      <c r="L91" s="193" t="str">
        <f>IFERROR(VLOOKUP(INDEX('8- Políticas de Administración '!$B$16:$F$63,MATCH('5- Identificación de Riesgos'!J91,'8- Políticas de Administración '!$C$16:$C$64,0),1),'8- Políticas de Administración '!$B$16:$F$64,5,FALSE),"")</f>
        <v/>
      </c>
      <c r="M91" s="400"/>
      <c r="N91" s="464"/>
    </row>
    <row r="92" spans="1:14">
      <c r="A92" s="385"/>
      <c r="B92" s="400"/>
      <c r="C92" s="400"/>
      <c r="D92" s="206"/>
      <c r="E92" s="385"/>
      <c r="F92" s="400"/>
      <c r="G92" s="458"/>
      <c r="H92" s="461"/>
      <c r="I92" s="162"/>
      <c r="J92" s="94"/>
      <c r="K92" s="160" t="str">
        <f>IFERROR(CONCATENATE(INDEX('8- Políticas de Administración '!$B$16:$F$53,MATCH('5- Identificación de Riesgos'!J92,'8- Políticas de Administración '!$C$16:$C$54,0),1)," - ",L92),"")</f>
        <v/>
      </c>
      <c r="L92" s="193" t="str">
        <f>IFERROR(VLOOKUP(INDEX('8- Políticas de Administración '!$B$16:$F$63,MATCH('5- Identificación de Riesgos'!J92,'8- Políticas de Administración '!$C$16:$C$64,0),1),'8- Políticas de Administración '!$B$16:$F$64,5,FALSE),"")</f>
        <v/>
      </c>
      <c r="M92" s="400"/>
      <c r="N92" s="464"/>
    </row>
    <row r="93" spans="1:14">
      <c r="A93" s="385"/>
      <c r="B93" s="400"/>
      <c r="C93" s="400"/>
      <c r="D93" s="207"/>
      <c r="E93" s="385"/>
      <c r="F93" s="400"/>
      <c r="G93" s="458"/>
      <c r="H93" s="461"/>
      <c r="I93" s="162"/>
      <c r="J93" s="94"/>
      <c r="K93" s="160" t="str">
        <f>IFERROR(CONCATENATE(INDEX('8- Políticas de Administración '!$B$16:$F$53,MATCH('5- Identificación de Riesgos'!J93,'8- Políticas de Administración '!$C$16:$C$54,0),1)," - ",L93),"")</f>
        <v/>
      </c>
      <c r="L93" s="193" t="str">
        <f>IFERROR(VLOOKUP(INDEX('8- Políticas de Administración '!$B$16:$F$63,MATCH('5- Identificación de Riesgos'!J93,'8- Políticas de Administración '!$C$16:$C$64,0),1),'8- Políticas de Administración '!$B$16:$F$64,5,FALSE),"")</f>
        <v/>
      </c>
      <c r="M93" s="400"/>
      <c r="N93" s="464"/>
    </row>
    <row r="94" spans="1:14">
      <c r="A94" s="385"/>
      <c r="B94" s="400"/>
      <c r="C94" s="400"/>
      <c r="D94" s="206"/>
      <c r="E94" s="385"/>
      <c r="F94" s="400"/>
      <c r="G94" s="458"/>
      <c r="H94" s="461"/>
      <c r="I94" s="162"/>
      <c r="J94" s="208"/>
      <c r="K94" s="160" t="str">
        <f>IFERROR(CONCATENATE(INDEX('8- Políticas de Administración '!$B$16:$F$53,MATCH('5- Identificación de Riesgos'!J94,'8- Políticas de Administración '!$C$16:$C$54,0),1)," - ",L94),"")</f>
        <v/>
      </c>
      <c r="L94" s="193" t="str">
        <f>IFERROR(VLOOKUP(INDEX('8- Políticas de Administración '!$B$16:$F$63,MATCH('5- Identificación de Riesgos'!J94,'8- Políticas de Administración '!$C$16:$C$64,0),1),'8- Políticas de Administración '!$B$16:$F$64,5,FALSE),"")</f>
        <v/>
      </c>
      <c r="M94" s="400"/>
      <c r="N94" s="464"/>
    </row>
    <row r="95" spans="1:14">
      <c r="A95" s="385"/>
      <c r="B95" s="400"/>
      <c r="C95" s="400"/>
      <c r="D95" s="206"/>
      <c r="E95" s="385"/>
      <c r="F95" s="400"/>
      <c r="G95" s="458"/>
      <c r="H95" s="461"/>
      <c r="I95" s="162"/>
      <c r="J95" s="208"/>
      <c r="K95" s="160" t="str">
        <f>IFERROR(CONCATENATE(INDEX('8- Políticas de Administración '!$B$16:$F$53,MATCH('5- Identificación de Riesgos'!J95,'8- Políticas de Administración '!$C$16:$C$54,0),1)," - ",L95),"")</f>
        <v/>
      </c>
      <c r="L95" s="193" t="str">
        <f>IFERROR(VLOOKUP(INDEX('8- Políticas de Administración '!$B$16:$F$63,MATCH('5- Identificación de Riesgos'!J95,'8- Políticas de Administración '!$C$16:$C$64,0),1),'8- Políticas de Administración '!$B$16:$F$64,5,FALSE),"")</f>
        <v/>
      </c>
      <c r="M95" s="400"/>
      <c r="N95" s="464"/>
    </row>
    <row r="96" spans="1:14">
      <c r="A96" s="385"/>
      <c r="B96" s="400"/>
      <c r="C96" s="400"/>
      <c r="D96" s="206"/>
      <c r="E96" s="385"/>
      <c r="F96" s="400"/>
      <c r="G96" s="458"/>
      <c r="H96" s="461"/>
      <c r="I96" s="162"/>
      <c r="J96" s="208"/>
      <c r="K96" s="160" t="str">
        <f>IFERROR(CONCATENATE(INDEX('8- Políticas de Administración '!$B$16:$F$53,MATCH('5- Identificación de Riesgos'!J96,'8- Políticas de Administración '!$C$16:$C$54,0),1)," - ",L96),"")</f>
        <v/>
      </c>
      <c r="L96" s="193" t="str">
        <f>IFERROR(VLOOKUP(INDEX('8- Políticas de Administración '!$B$16:$F$63,MATCH('5- Identificación de Riesgos'!J96,'8- Políticas de Administración '!$C$16:$C$64,0),1),'8- Políticas de Administración '!$B$16:$F$64,5,FALSE),"")</f>
        <v/>
      </c>
      <c r="M96" s="400"/>
      <c r="N96" s="464"/>
    </row>
    <row r="97" spans="1:14">
      <c r="A97" s="385"/>
      <c r="B97" s="400"/>
      <c r="C97" s="400"/>
      <c r="D97" s="206"/>
      <c r="E97" s="385"/>
      <c r="F97" s="400"/>
      <c r="G97" s="458"/>
      <c r="H97" s="461"/>
      <c r="I97" s="162"/>
      <c r="J97" s="208"/>
      <c r="K97" s="160" t="str">
        <f>IFERROR(CONCATENATE(INDEX('8- Políticas de Administración '!$B$16:$F$53,MATCH('5- Identificación de Riesgos'!J97,'8- Políticas de Administración '!$C$16:$C$54,0),1)," - ",L97),"")</f>
        <v/>
      </c>
      <c r="L97" s="193" t="str">
        <f>IFERROR(VLOOKUP(INDEX('8- Políticas de Administración '!$B$16:$F$63,MATCH('5- Identificación de Riesgos'!J97,'8- Políticas de Administración '!$C$16:$C$64,0),1),'8- Políticas de Administración '!$B$16:$F$64,5,FALSE),"")</f>
        <v/>
      </c>
      <c r="M97" s="400"/>
      <c r="N97" s="464"/>
    </row>
    <row r="98" spans="1:14">
      <c r="A98" s="385"/>
      <c r="B98" s="400"/>
      <c r="C98" s="400"/>
      <c r="D98" s="206"/>
      <c r="E98" s="385"/>
      <c r="F98" s="400"/>
      <c r="G98" s="458"/>
      <c r="H98" s="461"/>
      <c r="I98" s="162"/>
      <c r="J98" s="208"/>
      <c r="K98" s="160" t="str">
        <f>IFERROR(CONCATENATE(INDEX('8- Políticas de Administración '!$B$16:$F$53,MATCH('5- Identificación de Riesgos'!J98,'8- Políticas de Administración '!$C$16:$C$54,0),1)," - ",L98),"")</f>
        <v/>
      </c>
      <c r="L98" s="193" t="str">
        <f>IFERROR(VLOOKUP(INDEX('8- Políticas de Administración '!$B$16:$F$63,MATCH('5- Identificación de Riesgos'!J98,'8- Políticas de Administración '!$C$16:$C$64,0),1),'8- Políticas de Administración '!$B$16:$F$64,5,FALSE),"")</f>
        <v/>
      </c>
      <c r="M98" s="400"/>
      <c r="N98" s="464"/>
    </row>
    <row r="99" spans="1:14" ht="15.75" thickBot="1">
      <c r="A99" s="385"/>
      <c r="B99" s="409"/>
      <c r="C99" s="409"/>
      <c r="D99" s="206"/>
      <c r="E99" s="385"/>
      <c r="F99" s="409"/>
      <c r="G99" s="459"/>
      <c r="H99" s="462"/>
      <c r="I99" s="162"/>
      <c r="J99" s="208"/>
      <c r="K99" s="161" t="str">
        <f>IFERROR(CONCATENATE(INDEX('8- Políticas de Administración '!$B$16:$F$53,MATCH('5- Identificación de Riesgos'!J99,'8- Políticas de Administración '!$C$16:$C$54,0),1)," - ",L99),"")</f>
        <v/>
      </c>
      <c r="L99" s="195" t="str">
        <f>IFERROR(VLOOKUP(INDEX('8- Políticas de Administración '!$B$16:$F$63,MATCH('5- Identificación de Riesgos'!J99,'8- Políticas de Administración '!$C$16:$C$64,0),1),'8- Políticas de Administración '!$B$16:$F$64,5,FALSE),"")</f>
        <v/>
      </c>
      <c r="M99" s="401"/>
      <c r="N99" s="465"/>
    </row>
    <row r="100" spans="1:14">
      <c r="A100" s="408">
        <v>10</v>
      </c>
      <c r="B100" s="384"/>
      <c r="C100" s="384"/>
      <c r="D100" s="204"/>
      <c r="E100" s="384"/>
      <c r="F100" s="384"/>
      <c r="G100" s="442" t="e">
        <f t="shared" ref="G100" si="8">F100/E100</f>
        <v>#DIV/0!</v>
      </c>
      <c r="H100" s="443" t="e">
        <f>CONCATENATE(IF(G100&lt;='8- Políticas de Administración '!$D$6,'8- Políticas de Administración '!$B$6,IF(G100&lt;='8- Políticas de Administración '!$D$7,'8- Políticas de Administración '!$B$7,IF(G100&lt;='8- Políticas de Administración '!$D$8,'8- Políticas de Administración '!$B$8,IF(G100&lt;='8- Políticas de Administración '!$D$9,'8- Políticas de Administración '!$B$9,IF(G100&lt;='8- Políticas de Administración '!$D$10,'8- Políticas de Administración '!$B$10,"Probabilidad no valida")))))," - ",VLOOKUP(IF(G100&lt;='8- Políticas de Administración '!$D$6,'8- Políticas de Administración '!$B$6,IF(G100&lt;='8- Políticas de Administración '!$D$7,'8- Políticas de Administración '!$B$7,IF(G100&lt;='8- Políticas de Administración '!$D$8,'8- Políticas de Administración '!$B$8,IF(G100&lt;='8- Políticas de Administración '!$D$9,'8- Políticas de Administración '!$B$9,IF(G100&lt;='8- Políticas de Administración '!$D$10,'8- Políticas de Administración '!$B$10,"Probabilidad no valida"))))),'8- Políticas de Administración '!$B$6:$F$10,5,FALSE))</f>
        <v>#DIV/0!</v>
      </c>
      <c r="I100" s="162"/>
      <c r="J100" s="176"/>
      <c r="K100" s="159" t="str">
        <f>IFERROR(CONCATENATE(INDEX('8- Políticas de Administración '!$B$16:$F$53,MATCH('5- Identificación de Riesgos'!J100,'8- Políticas de Administración '!$C$16:$C$54,0),1)," - ",L100),"")</f>
        <v/>
      </c>
      <c r="L100" s="194" t="str">
        <f>IFERROR(VLOOKUP(INDEX('8- Políticas de Administración '!$B$16:$F$63,MATCH('5- Identificación de Riesgos'!J100,'8- Políticas de Administración '!$C$16:$C$64,0),1),'8- Políticas de Administración '!$B$16:$F$64,5,FALSE),"")</f>
        <v/>
      </c>
      <c r="M100" s="409" t="str">
        <f>IFERROR(CONCATENATE(INDEX('8- Políticas de Administración '!$B$16:$F$53,MATCH(ROUND(AVERAGE(L100:L109),0),'8- Políticas de Administración '!$F$16:$F$53,0),1)," - ",ROUND(AVERAGE(L100:L109),0)),"")</f>
        <v/>
      </c>
      <c r="N100" s="444" t="str">
        <f>IFERROR(CONCATENATE(VLOOKUP((LEFT(H100,LEN(H100)-4)&amp;LEFT(M100,LEN(M100)-4)),'9- Matriz de Calor '!$D$18:$E$42,2,0)," - ",RIGHT(H100,1)*RIGHT(M100,1)),"")</f>
        <v/>
      </c>
    </row>
    <row r="101" spans="1:14">
      <c r="A101" s="403"/>
      <c r="B101" s="385"/>
      <c r="C101" s="385"/>
      <c r="D101" s="204"/>
      <c r="E101" s="385"/>
      <c r="F101" s="385"/>
      <c r="G101" s="388"/>
      <c r="H101" s="391"/>
      <c r="I101" s="162"/>
      <c r="J101" s="176"/>
      <c r="K101" s="160" t="str">
        <f>IFERROR(CONCATENATE(INDEX('8- Políticas de Administración '!$B$16:$F$53,MATCH('5- Identificación de Riesgos'!J101,'8- Políticas de Administración '!$C$16:$C$54,0),1)," - ",L101),"")</f>
        <v/>
      </c>
      <c r="L101" s="193" t="str">
        <f>IFERROR(VLOOKUP(INDEX('8- Políticas de Administración '!$B$16:$F$63,MATCH('5- Identificación de Riesgos'!J101,'8- Políticas de Administración '!$C$16:$C$64,0),1),'8- Políticas de Administración '!$B$16:$F$64,5,FALSE),"")</f>
        <v/>
      </c>
      <c r="M101" s="385"/>
      <c r="N101" s="394"/>
    </row>
    <row r="102" spans="1:14">
      <c r="A102" s="403"/>
      <c r="B102" s="385"/>
      <c r="C102" s="385"/>
      <c r="D102" s="204"/>
      <c r="E102" s="385"/>
      <c r="F102" s="385"/>
      <c r="G102" s="388"/>
      <c r="H102" s="391"/>
      <c r="I102" s="162"/>
      <c r="J102" s="163"/>
      <c r="K102" s="160" t="str">
        <f>IFERROR(CONCATENATE(INDEX('8- Políticas de Administración '!$B$16:$F$53,MATCH('5- Identificación de Riesgos'!J102,'8- Políticas de Administración '!$C$16:$C$54,0),1)," - ",L102),"")</f>
        <v/>
      </c>
      <c r="L102" s="193" t="str">
        <f>IFERROR(VLOOKUP(INDEX('8- Políticas de Administración '!$B$16:$F$63,MATCH('5- Identificación de Riesgos'!J102,'8- Políticas de Administración '!$C$16:$C$64,0),1),'8- Políticas de Administración '!$B$16:$F$64,5,FALSE),"")</f>
        <v/>
      </c>
      <c r="M102" s="385"/>
      <c r="N102" s="394"/>
    </row>
    <row r="103" spans="1:14">
      <c r="A103" s="403"/>
      <c r="B103" s="385"/>
      <c r="C103" s="385"/>
      <c r="D103" s="204"/>
      <c r="E103" s="385"/>
      <c r="F103" s="385"/>
      <c r="G103" s="388"/>
      <c r="H103" s="391"/>
      <c r="I103" s="162"/>
      <c r="J103" s="163"/>
      <c r="K103" s="160" t="str">
        <f>IFERROR(CONCATENATE(INDEX('8- Políticas de Administración '!$B$16:$F$53,MATCH('5- Identificación de Riesgos'!J103,'8- Políticas de Administración '!$C$16:$C$54,0),1)," - ",L103),"")</f>
        <v/>
      </c>
      <c r="L103" s="193" t="str">
        <f>IFERROR(VLOOKUP(INDEX('8- Políticas de Administración '!$B$16:$F$63,MATCH('5- Identificación de Riesgos'!J103,'8- Políticas de Administración '!$C$16:$C$64,0),1),'8- Políticas de Administración '!$B$16:$F$64,5,FALSE),"")</f>
        <v/>
      </c>
      <c r="M103" s="385"/>
      <c r="N103" s="394"/>
    </row>
    <row r="104" spans="1:14">
      <c r="A104" s="403"/>
      <c r="B104" s="385"/>
      <c r="C104" s="385"/>
      <c r="D104" s="204"/>
      <c r="E104" s="385"/>
      <c r="F104" s="385"/>
      <c r="G104" s="388"/>
      <c r="H104" s="391"/>
      <c r="I104" s="162"/>
      <c r="J104" s="163"/>
      <c r="K104" s="160" t="str">
        <f>IFERROR(CONCATENATE(INDEX('8- Políticas de Administración '!$B$16:$F$53,MATCH('5- Identificación de Riesgos'!J104,'8- Políticas de Administración '!$C$16:$C$54,0),1)," - ",L104),"")</f>
        <v/>
      </c>
      <c r="L104" s="193" t="str">
        <f>IFERROR(VLOOKUP(INDEX('8- Políticas de Administración '!$B$16:$F$63,MATCH('5- Identificación de Riesgos'!J104,'8- Políticas de Administración '!$C$16:$C$64,0),1),'8- Políticas de Administración '!$B$16:$F$64,5,FALSE),"")</f>
        <v/>
      </c>
      <c r="M104" s="385"/>
      <c r="N104" s="394"/>
    </row>
    <row r="105" spans="1:14">
      <c r="A105" s="403"/>
      <c r="B105" s="385"/>
      <c r="C105" s="385"/>
      <c r="D105" s="206"/>
      <c r="E105" s="385"/>
      <c r="F105" s="385"/>
      <c r="G105" s="388"/>
      <c r="H105" s="391"/>
      <c r="I105" s="162"/>
      <c r="J105" s="163"/>
      <c r="K105" s="160" t="str">
        <f>IFERROR(CONCATENATE(INDEX('8- Políticas de Administración '!$B$16:$F$53,MATCH('5- Identificación de Riesgos'!J105,'8- Políticas de Administración '!$C$16:$C$54,0),1)," - ",L105),"")</f>
        <v/>
      </c>
      <c r="L105" s="193" t="str">
        <f>IFERROR(VLOOKUP(INDEX('8- Políticas de Administración '!$B$16:$F$63,MATCH('5- Identificación de Riesgos'!J105,'8- Políticas de Administración '!$C$16:$C$64,0),1),'8- Políticas de Administración '!$B$16:$F$64,5,FALSE),"")</f>
        <v/>
      </c>
      <c r="M105" s="385"/>
      <c r="N105" s="394"/>
    </row>
    <row r="106" spans="1:14">
      <c r="A106" s="403"/>
      <c r="B106" s="385"/>
      <c r="C106" s="385"/>
      <c r="D106" s="172"/>
      <c r="E106" s="385"/>
      <c r="F106" s="385"/>
      <c r="G106" s="388"/>
      <c r="H106" s="391"/>
      <c r="I106" s="162"/>
      <c r="J106" s="163"/>
      <c r="K106" s="160" t="str">
        <f>IFERROR(CONCATENATE(INDEX('8- Políticas de Administración '!$B$16:$F$53,MATCH('5- Identificación de Riesgos'!J106,'8- Políticas de Administración '!$C$16:$C$54,0),1)," - ",L106),"")</f>
        <v/>
      </c>
      <c r="L106" s="193" t="str">
        <f>IFERROR(VLOOKUP(INDEX('8- Políticas de Administración '!$B$16:$F$63,MATCH('5- Identificación de Riesgos'!J106,'8- Políticas de Administración '!$C$16:$C$64,0),1),'8- Políticas de Administración '!$B$16:$F$64,5,FALSE),"")</f>
        <v/>
      </c>
      <c r="M106" s="385"/>
      <c r="N106" s="394"/>
    </row>
    <row r="107" spans="1:14">
      <c r="A107" s="403"/>
      <c r="B107" s="385"/>
      <c r="C107" s="385"/>
      <c r="D107" s="172"/>
      <c r="E107" s="385"/>
      <c r="F107" s="385"/>
      <c r="G107" s="388"/>
      <c r="H107" s="391"/>
      <c r="I107" s="162"/>
      <c r="J107" s="163"/>
      <c r="K107" s="160" t="str">
        <f>IFERROR(CONCATENATE(INDEX('8- Políticas de Administración '!$B$16:$F$53,MATCH('5- Identificación de Riesgos'!J107,'8- Políticas de Administración '!$C$16:$C$54,0),1)," - ",L107),"")</f>
        <v/>
      </c>
      <c r="L107" s="193" t="str">
        <f>IFERROR(VLOOKUP(INDEX('8- Políticas de Administración '!$B$16:$F$63,MATCH('5- Identificación de Riesgos'!J107,'8- Políticas de Administración '!$C$16:$C$64,0),1),'8- Políticas de Administración '!$B$16:$F$64,5,FALSE),"")</f>
        <v/>
      </c>
      <c r="M107" s="385"/>
      <c r="N107" s="394"/>
    </row>
    <row r="108" spans="1:14">
      <c r="A108" s="403"/>
      <c r="B108" s="385"/>
      <c r="C108" s="385"/>
      <c r="D108" s="172"/>
      <c r="E108" s="385"/>
      <c r="F108" s="385"/>
      <c r="G108" s="388"/>
      <c r="H108" s="391"/>
      <c r="I108" s="162"/>
      <c r="J108" s="163"/>
      <c r="K108" s="160" t="str">
        <f>IFERROR(CONCATENATE(INDEX('8- Políticas de Administración '!$B$16:$F$53,MATCH('5- Identificación de Riesgos'!J108,'8- Políticas de Administración '!$C$16:$C$54,0),1)," - ",L108),"")</f>
        <v/>
      </c>
      <c r="L108" s="193" t="str">
        <f>IFERROR(VLOOKUP(INDEX('8- Políticas de Administración '!$B$16:$F$63,MATCH('5- Identificación de Riesgos'!J108,'8- Políticas de Administración '!$C$16:$C$64,0),1),'8- Políticas de Administración '!$B$16:$F$64,5,FALSE),"")</f>
        <v/>
      </c>
      <c r="M108" s="385"/>
      <c r="N108" s="394"/>
    </row>
    <row r="109" spans="1:14" ht="15.75" thickBot="1">
      <c r="A109" s="404"/>
      <c r="B109" s="386"/>
      <c r="C109" s="386"/>
      <c r="D109" s="173"/>
      <c r="E109" s="386"/>
      <c r="F109" s="386"/>
      <c r="G109" s="389"/>
      <c r="H109" s="392"/>
      <c r="I109" s="162"/>
      <c r="J109" s="164"/>
      <c r="K109" s="161" t="str">
        <f>IFERROR(CONCATENATE(INDEX('8- Políticas de Administración '!$B$16:$F$53,MATCH('5- Identificación de Riesgos'!J109,'8- Políticas de Administración '!$C$16:$C$54,0),1)," - ",L109),"")</f>
        <v/>
      </c>
      <c r="L109" s="195" t="str">
        <f>IFERROR(VLOOKUP(INDEX('8- Políticas de Administración '!$B$16:$F$63,MATCH('5- Identificación de Riesgos'!J109,'8- Políticas de Administración '!$C$16:$C$64,0),1),'8- Políticas de Administración '!$B$16:$F$64,5,FALSE),"")</f>
        <v/>
      </c>
      <c r="M109" s="386"/>
      <c r="N109" s="395"/>
    </row>
    <row r="110" spans="1:14">
      <c r="A110" s="408">
        <v>11</v>
      </c>
      <c r="B110" s="384"/>
      <c r="C110" s="384"/>
      <c r="D110" s="204"/>
      <c r="E110" s="384"/>
      <c r="F110" s="384"/>
      <c r="G110" s="442" t="e">
        <f t="shared" ref="G110" si="9">F110/E110</f>
        <v>#DIV/0!</v>
      </c>
      <c r="H110" s="443" t="e">
        <f>CONCATENATE(IF(G110&lt;='8- Políticas de Administración '!$D$6,'8- Políticas de Administración '!$B$6,IF(G110&lt;='8- Políticas de Administración '!$D$7,'8- Políticas de Administración '!$B$7,IF(G110&lt;='8- Políticas de Administración '!$D$8,'8- Políticas de Administración '!$B$8,IF(G110&lt;='8- Políticas de Administración '!$D$9,'8- Políticas de Administración '!$B$9,IF(G110&lt;='8- Políticas de Administración '!$D$10,'8- Políticas de Administración '!$B$10,"Probabilidad no valida")))))," - ",VLOOKUP(IF(G110&lt;='8- Políticas de Administración '!$D$6,'8- Políticas de Administración '!$B$6,IF(G110&lt;='8- Políticas de Administración '!$D$7,'8- Políticas de Administración '!$B$7,IF(G110&lt;='8- Políticas de Administración '!$D$8,'8- Políticas de Administración '!$B$8,IF(G110&lt;='8- Políticas de Administración '!$D$9,'8- Políticas de Administración '!$B$9,IF(G110&lt;='8- Políticas de Administración '!$D$10,'8- Políticas de Administración '!$B$10,"Probabilidad no valida"))))),'8- Políticas de Administración '!$B$6:$F$10,5,FALSE))</f>
        <v>#DIV/0!</v>
      </c>
      <c r="I110" s="162"/>
      <c r="J110" s="176"/>
      <c r="K110" s="159" t="str">
        <f>IFERROR(CONCATENATE(INDEX('8- Políticas de Administración '!$B$16:$F$53,MATCH('5- Identificación de Riesgos'!J110,'8- Políticas de Administración '!$C$16:$C$54,0),1)," - ",L110),"")</f>
        <v/>
      </c>
      <c r="L110" s="194" t="str">
        <f>IFERROR(VLOOKUP(INDEX('8- Políticas de Administración '!$B$16:$F$63,MATCH('5- Identificación de Riesgos'!J110,'8- Políticas de Administración '!$C$16:$C$64,0),1),'8- Políticas de Administración '!$B$16:$F$64,5,FALSE),"")</f>
        <v/>
      </c>
      <c r="M110" s="409" t="str">
        <f>IFERROR(CONCATENATE(INDEX('8- Políticas de Administración '!$B$16:$F$53,MATCH(ROUND(AVERAGE(L110:L119),0),'8- Políticas de Administración '!$F$16:$F$53,0),1)," - ",ROUND(AVERAGE(L110:L119),0)),"")</f>
        <v/>
      </c>
      <c r="N110" s="444" t="str">
        <f>IFERROR(CONCATENATE(VLOOKUP((LEFT(H110,LEN(H110)-4)&amp;LEFT(M110,LEN(M110)-4)),'9- Matriz de Calor '!$D$18:$E$42,2,0)," - ",RIGHT(H110,1)*RIGHT(M110,1)),"")</f>
        <v/>
      </c>
    </row>
    <row r="111" spans="1:14">
      <c r="A111" s="403"/>
      <c r="B111" s="385"/>
      <c r="C111" s="385"/>
      <c r="D111" s="204"/>
      <c r="E111" s="385"/>
      <c r="F111" s="385"/>
      <c r="G111" s="388"/>
      <c r="H111" s="391"/>
      <c r="I111" s="162"/>
      <c r="J111" s="176"/>
      <c r="K111" s="160" t="str">
        <f>IFERROR(CONCATENATE(INDEX('8- Políticas de Administración '!$B$16:$F$53,MATCH('5- Identificación de Riesgos'!J111,'8- Políticas de Administración '!$C$16:$C$54,0),1)," - ",L111),"")</f>
        <v/>
      </c>
      <c r="L111" s="193" t="str">
        <f>IFERROR(VLOOKUP(INDEX('8- Políticas de Administración '!$B$16:$F$63,MATCH('5- Identificación de Riesgos'!J111,'8- Políticas de Administración '!$C$16:$C$64,0),1),'8- Políticas de Administración '!$B$16:$F$64,5,FALSE),"")</f>
        <v/>
      </c>
      <c r="M111" s="385"/>
      <c r="N111" s="394"/>
    </row>
    <row r="112" spans="1:14">
      <c r="A112" s="403"/>
      <c r="B112" s="385"/>
      <c r="C112" s="385"/>
      <c r="D112" s="206"/>
      <c r="E112" s="385"/>
      <c r="F112" s="385"/>
      <c r="G112" s="388"/>
      <c r="H112" s="391"/>
      <c r="I112" s="162"/>
      <c r="J112" s="163"/>
      <c r="K112" s="160" t="str">
        <f>IFERROR(CONCATENATE(INDEX('8- Políticas de Administración '!$B$16:$F$53,MATCH('5- Identificación de Riesgos'!J112,'8- Políticas de Administración '!$C$16:$C$54,0),1)," - ",L112),"")</f>
        <v/>
      </c>
      <c r="L112" s="193" t="str">
        <f>IFERROR(VLOOKUP(INDEX('8- Políticas de Administración '!$B$16:$F$63,MATCH('5- Identificación de Riesgos'!J112,'8- Políticas de Administración '!$C$16:$C$64,0),1),'8- Políticas de Administración '!$B$16:$F$64,5,FALSE),"")</f>
        <v/>
      </c>
      <c r="M112" s="385"/>
      <c r="N112" s="394"/>
    </row>
    <row r="113" spans="1:14">
      <c r="A113" s="403"/>
      <c r="B113" s="385"/>
      <c r="C113" s="385"/>
      <c r="D113" s="172"/>
      <c r="E113" s="385"/>
      <c r="F113" s="385"/>
      <c r="G113" s="388"/>
      <c r="H113" s="391"/>
      <c r="I113" s="162"/>
      <c r="J113" s="163"/>
      <c r="K113" s="160" t="str">
        <f>IFERROR(CONCATENATE(INDEX('8- Políticas de Administración '!$B$16:$F$53,MATCH('5- Identificación de Riesgos'!J113,'8- Políticas de Administración '!$C$16:$C$54,0),1)," - ",L113),"")</f>
        <v/>
      </c>
      <c r="L113" s="193" t="str">
        <f>IFERROR(VLOOKUP(INDEX('8- Políticas de Administración '!$B$16:$F$63,MATCH('5- Identificación de Riesgos'!J113,'8- Políticas de Administración '!$C$16:$C$64,0),1),'8- Políticas de Administración '!$B$16:$F$64,5,FALSE),"")</f>
        <v/>
      </c>
      <c r="M113" s="385"/>
      <c r="N113" s="394"/>
    </row>
    <row r="114" spans="1:14">
      <c r="A114" s="403"/>
      <c r="B114" s="385"/>
      <c r="C114" s="385"/>
      <c r="D114" s="172"/>
      <c r="E114" s="385"/>
      <c r="F114" s="385"/>
      <c r="G114" s="388"/>
      <c r="H114" s="391"/>
      <c r="I114" s="162"/>
      <c r="J114" s="163"/>
      <c r="K114" s="160" t="str">
        <f>IFERROR(CONCATENATE(INDEX('8- Políticas de Administración '!$B$16:$F$53,MATCH('5- Identificación de Riesgos'!J114,'8- Políticas de Administración '!$C$16:$C$54,0),1)," - ",L114),"")</f>
        <v/>
      </c>
      <c r="L114" s="193" t="str">
        <f>IFERROR(VLOOKUP(INDEX('8- Políticas de Administración '!$B$16:$F$63,MATCH('5- Identificación de Riesgos'!J114,'8- Políticas de Administración '!$C$16:$C$64,0),1),'8- Políticas de Administración '!$B$16:$F$64,5,FALSE),"")</f>
        <v/>
      </c>
      <c r="M114" s="385"/>
      <c r="N114" s="394"/>
    </row>
    <row r="115" spans="1:14">
      <c r="A115" s="403"/>
      <c r="B115" s="385"/>
      <c r="C115" s="385"/>
      <c r="D115" s="172"/>
      <c r="E115" s="385"/>
      <c r="F115" s="385"/>
      <c r="G115" s="388"/>
      <c r="H115" s="391"/>
      <c r="I115" s="162"/>
      <c r="J115" s="163"/>
      <c r="K115" s="160" t="str">
        <f>IFERROR(CONCATENATE(INDEX('8- Políticas de Administración '!$B$16:$F$53,MATCH('5- Identificación de Riesgos'!J115,'8- Políticas de Administración '!$C$16:$C$54,0),1)," - ",L115),"")</f>
        <v/>
      </c>
      <c r="L115" s="193" t="str">
        <f>IFERROR(VLOOKUP(INDEX('8- Políticas de Administración '!$B$16:$F$63,MATCH('5- Identificación de Riesgos'!J115,'8- Políticas de Administración '!$C$16:$C$64,0),1),'8- Políticas de Administración '!$B$16:$F$64,5,FALSE),"")</f>
        <v/>
      </c>
      <c r="M115" s="385"/>
      <c r="N115" s="394"/>
    </row>
    <row r="116" spans="1:14">
      <c r="A116" s="403"/>
      <c r="B116" s="385"/>
      <c r="C116" s="385"/>
      <c r="D116" s="172"/>
      <c r="E116" s="385"/>
      <c r="F116" s="385"/>
      <c r="G116" s="388"/>
      <c r="H116" s="391"/>
      <c r="I116" s="162"/>
      <c r="J116" s="163"/>
      <c r="K116" s="160" t="str">
        <f>IFERROR(CONCATENATE(INDEX('8- Políticas de Administración '!$B$16:$F$53,MATCH('5- Identificación de Riesgos'!J116,'8- Políticas de Administración '!$C$16:$C$54,0),1)," - ",L116),"")</f>
        <v/>
      </c>
      <c r="L116" s="193" t="str">
        <f>IFERROR(VLOOKUP(INDEX('8- Políticas de Administración '!$B$16:$F$63,MATCH('5- Identificación de Riesgos'!J116,'8- Políticas de Administración '!$C$16:$C$64,0),1),'8- Políticas de Administración '!$B$16:$F$64,5,FALSE),"")</f>
        <v/>
      </c>
      <c r="M116" s="385"/>
      <c r="N116" s="394"/>
    </row>
    <row r="117" spans="1:14">
      <c r="A117" s="403"/>
      <c r="B117" s="385"/>
      <c r="C117" s="385"/>
      <c r="D117" s="172"/>
      <c r="E117" s="385"/>
      <c r="F117" s="385"/>
      <c r="G117" s="388"/>
      <c r="H117" s="391"/>
      <c r="I117" s="162"/>
      <c r="J117" s="163"/>
      <c r="K117" s="160" t="str">
        <f>IFERROR(CONCATENATE(INDEX('8- Políticas de Administración '!$B$16:$F$53,MATCH('5- Identificación de Riesgos'!J117,'8- Políticas de Administración '!$C$16:$C$54,0),1)," - ",L117),"")</f>
        <v/>
      </c>
      <c r="L117" s="193" t="str">
        <f>IFERROR(VLOOKUP(INDEX('8- Políticas de Administración '!$B$16:$F$63,MATCH('5- Identificación de Riesgos'!J117,'8- Políticas de Administración '!$C$16:$C$64,0),1),'8- Políticas de Administración '!$B$16:$F$64,5,FALSE),"")</f>
        <v/>
      </c>
      <c r="M117" s="385"/>
      <c r="N117" s="394"/>
    </row>
    <row r="118" spans="1:14">
      <c r="A118" s="403"/>
      <c r="B118" s="385"/>
      <c r="C118" s="385"/>
      <c r="D118" s="172"/>
      <c r="E118" s="385"/>
      <c r="F118" s="385"/>
      <c r="G118" s="388"/>
      <c r="H118" s="391"/>
      <c r="I118" s="162"/>
      <c r="J118" s="163"/>
      <c r="K118" s="160" t="str">
        <f>IFERROR(CONCATENATE(INDEX('8- Políticas de Administración '!$B$16:$F$53,MATCH('5- Identificación de Riesgos'!J118,'8- Políticas de Administración '!$C$16:$C$54,0),1)," - ",L118),"")</f>
        <v/>
      </c>
      <c r="L118" s="193" t="str">
        <f>IFERROR(VLOOKUP(INDEX('8- Políticas de Administración '!$B$16:$F$63,MATCH('5- Identificación de Riesgos'!J118,'8- Políticas de Administración '!$C$16:$C$64,0),1),'8- Políticas de Administración '!$B$16:$F$64,5,FALSE),"")</f>
        <v/>
      </c>
      <c r="M118" s="385"/>
      <c r="N118" s="394"/>
    </row>
    <row r="119" spans="1:14" ht="15.75" thickBot="1">
      <c r="A119" s="404"/>
      <c r="B119" s="386"/>
      <c r="C119" s="386"/>
      <c r="D119" s="173"/>
      <c r="E119" s="386"/>
      <c r="F119" s="386"/>
      <c r="G119" s="389"/>
      <c r="H119" s="392"/>
      <c r="I119" s="162"/>
      <c r="J119" s="164"/>
      <c r="K119" s="161" t="str">
        <f>IFERROR(CONCATENATE(INDEX('8- Políticas de Administración '!$B$16:$F$53,MATCH('5- Identificación de Riesgos'!J119,'8- Políticas de Administración '!$C$16:$C$54,0),1)," - ",L119),"")</f>
        <v/>
      </c>
      <c r="L119" s="195" t="str">
        <f>IFERROR(VLOOKUP(INDEX('8- Políticas de Administración '!$B$16:$F$63,MATCH('5- Identificación de Riesgos'!J119,'8- Políticas de Administración '!$C$16:$C$64,0),1),'8- Políticas de Administración '!$B$16:$F$64,5,FALSE),"")</f>
        <v/>
      </c>
      <c r="M119" s="386"/>
      <c r="N119" s="395"/>
    </row>
  </sheetData>
  <protectedRanges>
    <protectedRange sqref="D104" name="Rango1_8_3"/>
    <protectedRange sqref="D54" name="Rango1_8_3_1"/>
  </protectedRanges>
  <mergeCells count="138">
    <mergeCell ref="A110:A119"/>
    <mergeCell ref="B110:B119"/>
    <mergeCell ref="C110:C119"/>
    <mergeCell ref="E110:E119"/>
    <mergeCell ref="F110:F119"/>
    <mergeCell ref="G110:G119"/>
    <mergeCell ref="H110:H119"/>
    <mergeCell ref="M110:M119"/>
    <mergeCell ref="N110:N119"/>
    <mergeCell ref="A100:A109"/>
    <mergeCell ref="B100:B109"/>
    <mergeCell ref="C100:C109"/>
    <mergeCell ref="E100:E109"/>
    <mergeCell ref="F100:F109"/>
    <mergeCell ref="G100:G109"/>
    <mergeCell ref="H100:H109"/>
    <mergeCell ref="M100:M109"/>
    <mergeCell ref="N100:N109"/>
    <mergeCell ref="A90:A99"/>
    <mergeCell ref="B90:B99"/>
    <mergeCell ref="C90:C99"/>
    <mergeCell ref="E90:E99"/>
    <mergeCell ref="F90:F99"/>
    <mergeCell ref="G90:G99"/>
    <mergeCell ref="H90:H99"/>
    <mergeCell ref="M90:M99"/>
    <mergeCell ref="N90:N99"/>
    <mergeCell ref="O60:O69"/>
    <mergeCell ref="R71:W80"/>
    <mergeCell ref="A80:A89"/>
    <mergeCell ref="B80:B89"/>
    <mergeCell ref="C80:C89"/>
    <mergeCell ref="E80:E89"/>
    <mergeCell ref="F80:F89"/>
    <mergeCell ref="G80:G89"/>
    <mergeCell ref="H80:H89"/>
    <mergeCell ref="M80:M89"/>
    <mergeCell ref="N80:N89"/>
    <mergeCell ref="I82:I83"/>
    <mergeCell ref="J82:J83"/>
    <mergeCell ref="I84:I85"/>
    <mergeCell ref="J84:J85"/>
    <mergeCell ref="I86:I87"/>
    <mergeCell ref="J86:J87"/>
    <mergeCell ref="I88:I89"/>
    <mergeCell ref="J88:J89"/>
    <mergeCell ref="O70:O79"/>
    <mergeCell ref="A70:A79"/>
    <mergeCell ref="B70:B79"/>
    <mergeCell ref="C70:C79"/>
    <mergeCell ref="E70:E79"/>
    <mergeCell ref="O10:O19"/>
    <mergeCell ref="O20:O29"/>
    <mergeCell ref="N10:N19"/>
    <mergeCell ref="M20:M29"/>
    <mergeCell ref="N20:N29"/>
    <mergeCell ref="M10:M19"/>
    <mergeCell ref="O50:O59"/>
    <mergeCell ref="H30:H39"/>
    <mergeCell ref="O40:O49"/>
    <mergeCell ref="O30:O39"/>
    <mergeCell ref="A1:C2"/>
    <mergeCell ref="A4:C4"/>
    <mergeCell ref="A8:A9"/>
    <mergeCell ref="B8:B9"/>
    <mergeCell ref="E8:E9"/>
    <mergeCell ref="D4:N4"/>
    <mergeCell ref="G70:G79"/>
    <mergeCell ref="H70:H79"/>
    <mergeCell ref="M70:M79"/>
    <mergeCell ref="N70:N79"/>
    <mergeCell ref="F70:F79"/>
    <mergeCell ref="C20:C29"/>
    <mergeCell ref="A10:A19"/>
    <mergeCell ref="C10:C19"/>
    <mergeCell ref="B10:B19"/>
    <mergeCell ref="F20:F29"/>
    <mergeCell ref="C40:C49"/>
    <mergeCell ref="E20:E29"/>
    <mergeCell ref="G20:G29"/>
    <mergeCell ref="H20:H29"/>
    <mergeCell ref="E10:E19"/>
    <mergeCell ref="F10:F19"/>
    <mergeCell ref="G10:G19"/>
    <mergeCell ref="H10:H19"/>
    <mergeCell ref="O8:O9"/>
    <mergeCell ref="N8:N9"/>
    <mergeCell ref="N7:O7"/>
    <mergeCell ref="K8:K9"/>
    <mergeCell ref="M8:M9"/>
    <mergeCell ref="I7:M7"/>
    <mergeCell ref="F8:F9"/>
    <mergeCell ref="A5:C5"/>
    <mergeCell ref="A6:C6"/>
    <mergeCell ref="D6:N6"/>
    <mergeCell ref="I8:I9"/>
    <mergeCell ref="G8:G9"/>
    <mergeCell ref="D5:N5"/>
    <mergeCell ref="H8:H9"/>
    <mergeCell ref="E7:H7"/>
    <mergeCell ref="D7:D9"/>
    <mergeCell ref="L8:L9"/>
    <mergeCell ref="A20:A29"/>
    <mergeCell ref="B20:B29"/>
    <mergeCell ref="G40:G49"/>
    <mergeCell ref="H40:H49"/>
    <mergeCell ref="E40:E49"/>
    <mergeCell ref="F40:F49"/>
    <mergeCell ref="E30:E39"/>
    <mergeCell ref="A30:A39"/>
    <mergeCell ref="C30:C39"/>
    <mergeCell ref="F30:F39"/>
    <mergeCell ref="G30:G39"/>
    <mergeCell ref="B40:B49"/>
    <mergeCell ref="A50:A59"/>
    <mergeCell ref="B50:B59"/>
    <mergeCell ref="C50:C59"/>
    <mergeCell ref="E50:E59"/>
    <mergeCell ref="F50:F59"/>
    <mergeCell ref="A40:A49"/>
    <mergeCell ref="B30:B39"/>
    <mergeCell ref="N50:N59"/>
    <mergeCell ref="M30:M39"/>
    <mergeCell ref="N40:N49"/>
    <mergeCell ref="N30:N39"/>
    <mergeCell ref="M40:M49"/>
    <mergeCell ref="G50:G59"/>
    <mergeCell ref="H50:H59"/>
    <mergeCell ref="M50:M59"/>
    <mergeCell ref="B60:B69"/>
    <mergeCell ref="C60:C69"/>
    <mergeCell ref="E60:E69"/>
    <mergeCell ref="G60:G69"/>
    <mergeCell ref="H60:H69"/>
    <mergeCell ref="N60:N69"/>
    <mergeCell ref="A60:A69"/>
    <mergeCell ref="M60:M69"/>
    <mergeCell ref="F60:F69"/>
  </mergeCells>
  <conditionalFormatting sqref="D31">
    <cfRule type="containsText" dxfId="727" priority="60" operator="containsText" text="3- Moderado">
      <formula>NOT(ISERROR(SEARCH("3- Moderado",D31)))</formula>
    </cfRule>
    <cfRule type="containsText" dxfId="726" priority="61" operator="containsText" text="6- Moderado">
      <formula>NOT(ISERROR(SEARCH("6- Moderado",D31)))</formula>
    </cfRule>
    <cfRule type="containsText" dxfId="725" priority="62" operator="containsText" text="4- Moderado">
      <formula>NOT(ISERROR(SEARCH("4- Moderado",D31)))</formula>
    </cfRule>
    <cfRule type="containsText" dxfId="724" priority="63" operator="containsText" text="3- Bajo">
      <formula>NOT(ISERROR(SEARCH("3- Bajo",D31)))</formula>
    </cfRule>
    <cfRule type="containsText" dxfId="723" priority="64" operator="containsText" text="4- Bajo">
      <formula>NOT(ISERROR(SEARCH("4- Bajo",D31)))</formula>
    </cfRule>
    <cfRule type="containsText" dxfId="722" priority="65" operator="containsText" text="1- Bajo">
      <formula>NOT(ISERROR(SEARCH("1- Bajo",D31)))</formula>
    </cfRule>
    <cfRule type="containsText" dxfId="721" priority="66" operator="containsText" text="3- Moderado">
      <formula>NOT(ISERROR(SEARCH("3- Moderado",D31)))</formula>
    </cfRule>
    <cfRule type="containsText" dxfId="720" priority="67" operator="containsText" text="6- Moderado">
      <formula>NOT(ISERROR(SEARCH("6- Moderado",D31)))</formula>
    </cfRule>
    <cfRule type="containsText" dxfId="719" priority="68" operator="containsText" text="4- Moderado">
      <formula>NOT(ISERROR(SEARCH("4- Moderado",D31)))</formula>
    </cfRule>
    <cfRule type="containsText" dxfId="718" priority="69" operator="containsText" text="3- Bajo">
      <formula>NOT(ISERROR(SEARCH("3- Bajo",D31)))</formula>
    </cfRule>
    <cfRule type="containsText" dxfId="717" priority="70" operator="containsText" text="4- Bajo">
      <formula>NOT(ISERROR(SEARCH("4- Bajo",D31)))</formula>
    </cfRule>
    <cfRule type="containsText" dxfId="716" priority="71" operator="containsText" text="1- Bajo">
      <formula>NOT(ISERROR(SEARCH("1- Bajo",D31)))</formula>
    </cfRule>
    <cfRule type="containsText" dxfId="715" priority="72" operator="containsText" text="3- Moderado">
      <formula>NOT(ISERROR(SEARCH("3- Moderado",D31)))</formula>
    </cfRule>
    <cfRule type="containsText" dxfId="714" priority="73" operator="containsText" text="6- Moderado">
      <formula>NOT(ISERROR(SEARCH("6- Moderado",D31)))</formula>
    </cfRule>
    <cfRule type="containsText" dxfId="713" priority="74" operator="containsText" text="4- Moderado">
      <formula>NOT(ISERROR(SEARCH("4- Moderado",D31)))</formula>
    </cfRule>
    <cfRule type="containsText" dxfId="712" priority="75" operator="containsText" text="3- Bajo">
      <formula>NOT(ISERROR(SEARCH("3- Bajo",D31)))</formula>
    </cfRule>
    <cfRule type="containsText" dxfId="711" priority="76" operator="containsText" text="4- Bajo">
      <formula>NOT(ISERROR(SEARCH("4- Bajo",D31)))</formula>
    </cfRule>
    <cfRule type="containsText" dxfId="710" priority="77" operator="containsText" text="1- Bajo">
      <formula>NOT(ISERROR(SEARCH("1- Bajo",D31)))</formula>
    </cfRule>
  </conditionalFormatting>
  <conditionalFormatting sqref="H10 H20">
    <cfRule type="containsText" dxfId="709" priority="809" operator="containsText" text="Muy Baja">
      <formula>NOT(ISERROR(SEARCH("Muy Baja",H10)))</formula>
    </cfRule>
    <cfRule type="containsText" dxfId="708" priority="810" operator="containsText" text="Baja">
      <formula>NOT(ISERROR(SEARCH("Baja",H10)))</formula>
    </cfRule>
    <cfRule type="containsText" dxfId="707" priority="811" operator="containsText" text="Muy Alta">
      <formula>NOT(ISERROR(SEARCH("Muy Alta",H10)))</formula>
    </cfRule>
    <cfRule type="containsText" dxfId="706" priority="813" operator="containsText" text="Alta">
      <formula>NOT(ISERROR(SEARCH("Alta",H10)))</formula>
    </cfRule>
    <cfRule type="containsText" dxfId="705" priority="814" operator="containsText" text="Media">
      <formula>NOT(ISERROR(SEARCH("Media",H10)))</formula>
    </cfRule>
    <cfRule type="containsText" dxfId="704" priority="815" operator="containsText" text="Media">
      <formula>NOT(ISERROR(SEARCH("Media",H10)))</formula>
    </cfRule>
    <cfRule type="containsText" dxfId="703" priority="816" operator="containsText" text="Media">
      <formula>NOT(ISERROR(SEARCH("Media",H10)))</formula>
    </cfRule>
    <cfRule type="containsText" dxfId="702" priority="817" operator="containsText" text="Muy Baja">
      <formula>NOT(ISERROR(SEARCH("Muy Baja",H10)))</formula>
    </cfRule>
    <cfRule type="containsText" dxfId="701" priority="818" operator="containsText" text="Baja">
      <formula>NOT(ISERROR(SEARCH("Baja",H10)))</formula>
    </cfRule>
    <cfRule type="containsText" dxfId="700" priority="819" operator="containsText" text="Muy Baja">
      <formula>NOT(ISERROR(SEARCH("Muy Baja",H10)))</formula>
    </cfRule>
    <cfRule type="containsText" dxfId="699" priority="820" operator="containsText" text="Muy Baja">
      <formula>NOT(ISERROR(SEARCH("Muy Baja",H10)))</formula>
    </cfRule>
    <cfRule type="containsText" dxfId="698" priority="821" operator="containsText" text="Muy Baja">
      <formula>NOT(ISERROR(SEARCH("Muy Baja",H10)))</formula>
    </cfRule>
    <cfRule type="containsText" dxfId="697" priority="822" operator="containsText" text="Muy Baja'Tabla probabilidad'!">
      <formula>NOT(ISERROR(SEARCH("Muy Baja'Tabla probabilidad'!",H10)))</formula>
    </cfRule>
    <cfRule type="containsText" dxfId="696" priority="823" operator="containsText" text="Muy bajo">
      <formula>NOT(ISERROR(SEARCH("Muy bajo",H10)))</formula>
    </cfRule>
    <cfRule type="containsText" dxfId="695" priority="824" operator="containsText" text="Alta">
      <formula>NOT(ISERROR(SEARCH("Alta",H10)))</formula>
    </cfRule>
    <cfRule type="containsText" dxfId="694" priority="825" operator="containsText" text="Media">
      <formula>NOT(ISERROR(SEARCH("Media",H10)))</formula>
    </cfRule>
    <cfRule type="containsText" dxfId="693" priority="826" operator="containsText" text="Baja">
      <formula>NOT(ISERROR(SEARCH("Baja",H10)))</formula>
    </cfRule>
    <cfRule type="containsText" dxfId="692" priority="827" operator="containsText" text="Muy baja">
      <formula>NOT(ISERROR(SEARCH("Muy baja",H10)))</formula>
    </cfRule>
    <cfRule type="cellIs" dxfId="691" priority="830" operator="between">
      <formula>1</formula>
      <formula>2</formula>
    </cfRule>
    <cfRule type="cellIs" dxfId="690" priority="831" operator="between">
      <formula>0</formula>
      <formula>2</formula>
    </cfRule>
  </conditionalFormatting>
  <conditionalFormatting sqref="H30 H40">
    <cfRule type="containsText" dxfId="689" priority="523" operator="containsText" text="Muy Baja">
      <formula>NOT(ISERROR(SEARCH("Muy Baja",H30)))</formula>
    </cfRule>
    <cfRule type="containsText" dxfId="688" priority="524" operator="containsText" text="Baja">
      <formula>NOT(ISERROR(SEARCH("Baja",H30)))</formula>
    </cfRule>
    <cfRule type="containsText" dxfId="687" priority="525" operator="containsText" text="Muy Alta">
      <formula>NOT(ISERROR(SEARCH("Muy Alta",H30)))</formula>
    </cfRule>
    <cfRule type="containsText" dxfId="686" priority="527" operator="containsText" text="Alta">
      <formula>NOT(ISERROR(SEARCH("Alta",H30)))</formula>
    </cfRule>
    <cfRule type="containsText" dxfId="685" priority="528" operator="containsText" text="Media">
      <formula>NOT(ISERROR(SEARCH("Media",H30)))</formula>
    </cfRule>
    <cfRule type="containsText" dxfId="684" priority="529" operator="containsText" text="Media">
      <formula>NOT(ISERROR(SEARCH("Media",H30)))</formula>
    </cfRule>
    <cfRule type="containsText" dxfId="683" priority="530" operator="containsText" text="Media">
      <formula>NOT(ISERROR(SEARCH("Media",H30)))</formula>
    </cfRule>
    <cfRule type="containsText" dxfId="682" priority="531" operator="containsText" text="Muy Baja">
      <formula>NOT(ISERROR(SEARCH("Muy Baja",H30)))</formula>
    </cfRule>
    <cfRule type="containsText" dxfId="681" priority="532" operator="containsText" text="Baja">
      <formula>NOT(ISERROR(SEARCH("Baja",H30)))</formula>
    </cfRule>
    <cfRule type="containsText" dxfId="680" priority="533" operator="containsText" text="Muy Baja">
      <formula>NOT(ISERROR(SEARCH("Muy Baja",H30)))</formula>
    </cfRule>
    <cfRule type="containsText" dxfId="679" priority="534" operator="containsText" text="Muy Baja">
      <formula>NOT(ISERROR(SEARCH("Muy Baja",H30)))</formula>
    </cfRule>
    <cfRule type="containsText" dxfId="678" priority="535" operator="containsText" text="Muy Baja">
      <formula>NOT(ISERROR(SEARCH("Muy Baja",H30)))</formula>
    </cfRule>
    <cfRule type="containsText" dxfId="677" priority="536" operator="containsText" text="Muy Baja'Tabla probabilidad'!">
      <formula>NOT(ISERROR(SEARCH("Muy Baja'Tabla probabilidad'!",H30)))</formula>
    </cfRule>
    <cfRule type="containsText" dxfId="676" priority="537" operator="containsText" text="Muy bajo">
      <formula>NOT(ISERROR(SEARCH("Muy bajo",H30)))</formula>
    </cfRule>
    <cfRule type="containsText" dxfId="675" priority="538" operator="containsText" text="Alta">
      <formula>NOT(ISERROR(SEARCH("Alta",H30)))</formula>
    </cfRule>
    <cfRule type="containsText" dxfId="674" priority="539" operator="containsText" text="Media">
      <formula>NOT(ISERROR(SEARCH("Media",H30)))</formula>
    </cfRule>
    <cfRule type="containsText" dxfId="673" priority="540" operator="containsText" text="Baja">
      <formula>NOT(ISERROR(SEARCH("Baja",H30)))</formula>
    </cfRule>
    <cfRule type="containsText" dxfId="672" priority="541" operator="containsText" text="Muy baja">
      <formula>NOT(ISERROR(SEARCH("Muy baja",H30)))</formula>
    </cfRule>
    <cfRule type="cellIs" dxfId="671" priority="544" operator="between">
      <formula>1</formula>
      <formula>2</formula>
    </cfRule>
    <cfRule type="cellIs" dxfId="670" priority="545" operator="between">
      <formula>0</formula>
      <formula>2</formula>
    </cfRule>
  </conditionalFormatting>
  <conditionalFormatting sqref="H50">
    <cfRule type="containsText" dxfId="669" priority="202" operator="containsText" text="Muy Baja">
      <formula>NOT(ISERROR(SEARCH("Muy Baja",H50)))</formula>
    </cfRule>
    <cfRule type="containsText" dxfId="668" priority="203" operator="containsText" text="Baja">
      <formula>NOT(ISERROR(SEARCH("Baja",H50)))</formula>
    </cfRule>
    <cfRule type="containsText" dxfId="667" priority="204" operator="containsText" text="Muy Alta">
      <formula>NOT(ISERROR(SEARCH("Muy Alta",H50)))</formula>
    </cfRule>
    <cfRule type="containsText" dxfId="666" priority="206" operator="containsText" text="Alta">
      <formula>NOT(ISERROR(SEARCH("Alta",H50)))</formula>
    </cfRule>
    <cfRule type="containsText" dxfId="665" priority="207" operator="containsText" text="Media">
      <formula>NOT(ISERROR(SEARCH("Media",H50)))</formula>
    </cfRule>
    <cfRule type="containsText" dxfId="664" priority="208" operator="containsText" text="Media">
      <formula>NOT(ISERROR(SEARCH("Media",H50)))</formula>
    </cfRule>
    <cfRule type="containsText" dxfId="663" priority="209" operator="containsText" text="Media">
      <formula>NOT(ISERROR(SEARCH("Media",H50)))</formula>
    </cfRule>
    <cfRule type="containsText" dxfId="662" priority="210" operator="containsText" text="Muy Baja">
      <formula>NOT(ISERROR(SEARCH("Muy Baja",H50)))</formula>
    </cfRule>
    <cfRule type="containsText" dxfId="661" priority="211" operator="containsText" text="Baja">
      <formula>NOT(ISERROR(SEARCH("Baja",H50)))</formula>
    </cfRule>
    <cfRule type="containsText" dxfId="660" priority="212" operator="containsText" text="Muy Baja">
      <formula>NOT(ISERROR(SEARCH("Muy Baja",H50)))</formula>
    </cfRule>
    <cfRule type="containsText" dxfId="659" priority="213" operator="containsText" text="Muy Baja">
      <formula>NOT(ISERROR(SEARCH("Muy Baja",H50)))</formula>
    </cfRule>
    <cfRule type="containsText" dxfId="658" priority="214" operator="containsText" text="Muy Baja">
      <formula>NOT(ISERROR(SEARCH("Muy Baja",H50)))</formula>
    </cfRule>
    <cfRule type="containsText" dxfId="657" priority="215" operator="containsText" text="Muy Baja'Tabla probabilidad'!">
      <formula>NOT(ISERROR(SEARCH("Muy Baja'Tabla probabilidad'!",H50)))</formula>
    </cfRule>
    <cfRule type="containsText" dxfId="656" priority="216" operator="containsText" text="Muy bajo">
      <formula>NOT(ISERROR(SEARCH("Muy bajo",H50)))</formula>
    </cfRule>
    <cfRule type="containsText" dxfId="655" priority="217" operator="containsText" text="Alta">
      <formula>NOT(ISERROR(SEARCH("Alta",H50)))</formula>
    </cfRule>
    <cfRule type="containsText" dxfId="654" priority="218" operator="containsText" text="Media">
      <formula>NOT(ISERROR(SEARCH("Media",H50)))</formula>
    </cfRule>
    <cfRule type="containsText" dxfId="653" priority="219" operator="containsText" text="Baja">
      <formula>NOT(ISERROR(SEARCH("Baja",H50)))</formula>
    </cfRule>
    <cfRule type="containsText" dxfId="652" priority="220" operator="containsText" text="Muy baja">
      <formula>NOT(ISERROR(SEARCH("Muy baja",H50)))</formula>
    </cfRule>
    <cfRule type="cellIs" dxfId="651" priority="223" operator="between">
      <formula>1</formula>
      <formula>2</formula>
    </cfRule>
    <cfRule type="cellIs" dxfId="650" priority="224" operator="between">
      <formula>0</formula>
      <formula>2</formula>
    </cfRule>
  </conditionalFormatting>
  <conditionalFormatting sqref="H60">
    <cfRule type="containsText" dxfId="649" priority="268" operator="containsText" text="Muy Baja">
      <formula>NOT(ISERROR(SEARCH("Muy Baja",H60)))</formula>
    </cfRule>
    <cfRule type="containsText" dxfId="648" priority="269" operator="containsText" text="Baja">
      <formula>NOT(ISERROR(SEARCH("Baja",H60)))</formula>
    </cfRule>
    <cfRule type="containsText" dxfId="647" priority="270" operator="containsText" text="Muy Alta">
      <formula>NOT(ISERROR(SEARCH("Muy Alta",H60)))</formula>
    </cfRule>
    <cfRule type="containsText" dxfId="646" priority="272" operator="containsText" text="Alta">
      <formula>NOT(ISERROR(SEARCH("Alta",H60)))</formula>
    </cfRule>
    <cfRule type="containsText" dxfId="645" priority="273" operator="containsText" text="Media">
      <formula>NOT(ISERROR(SEARCH("Media",H60)))</formula>
    </cfRule>
    <cfRule type="containsText" dxfId="644" priority="274" operator="containsText" text="Media">
      <formula>NOT(ISERROR(SEARCH("Media",H60)))</formula>
    </cfRule>
    <cfRule type="containsText" dxfId="643" priority="275" operator="containsText" text="Media">
      <formula>NOT(ISERROR(SEARCH("Media",H60)))</formula>
    </cfRule>
    <cfRule type="containsText" dxfId="642" priority="276" operator="containsText" text="Muy Baja">
      <formula>NOT(ISERROR(SEARCH("Muy Baja",H60)))</formula>
    </cfRule>
    <cfRule type="containsText" dxfId="641" priority="277" operator="containsText" text="Baja">
      <formula>NOT(ISERROR(SEARCH("Baja",H60)))</formula>
    </cfRule>
    <cfRule type="containsText" dxfId="640" priority="278" operator="containsText" text="Muy Baja">
      <formula>NOT(ISERROR(SEARCH("Muy Baja",H60)))</formula>
    </cfRule>
    <cfRule type="containsText" dxfId="639" priority="279" operator="containsText" text="Muy Baja">
      <formula>NOT(ISERROR(SEARCH("Muy Baja",H60)))</formula>
    </cfRule>
    <cfRule type="containsText" dxfId="638" priority="280" operator="containsText" text="Muy Baja">
      <formula>NOT(ISERROR(SEARCH("Muy Baja",H60)))</formula>
    </cfRule>
    <cfRule type="containsText" dxfId="637" priority="281" operator="containsText" text="Muy Baja'Tabla probabilidad'!">
      <formula>NOT(ISERROR(SEARCH("Muy Baja'Tabla probabilidad'!",H60)))</formula>
    </cfRule>
    <cfRule type="containsText" dxfId="636" priority="282" operator="containsText" text="Muy bajo">
      <formula>NOT(ISERROR(SEARCH("Muy bajo",H60)))</formula>
    </cfRule>
    <cfRule type="containsText" dxfId="635" priority="283" operator="containsText" text="Alta">
      <formula>NOT(ISERROR(SEARCH("Alta",H60)))</formula>
    </cfRule>
    <cfRule type="containsText" dxfId="634" priority="284" operator="containsText" text="Media">
      <formula>NOT(ISERROR(SEARCH("Media",H60)))</formula>
    </cfRule>
    <cfRule type="containsText" dxfId="633" priority="285" operator="containsText" text="Baja">
      <formula>NOT(ISERROR(SEARCH("Baja",H60)))</formula>
    </cfRule>
    <cfRule type="containsText" dxfId="632" priority="286" operator="containsText" text="Muy baja">
      <formula>NOT(ISERROR(SEARCH("Muy baja",H60)))</formula>
    </cfRule>
    <cfRule type="cellIs" dxfId="631" priority="289" operator="between">
      <formula>1</formula>
      <formula>2</formula>
    </cfRule>
    <cfRule type="cellIs" dxfId="630" priority="290" operator="between">
      <formula>0</formula>
      <formula>2</formula>
    </cfRule>
  </conditionalFormatting>
  <conditionalFormatting sqref="H70 H80 H90 H100 H110">
    <cfRule type="containsText" dxfId="629" priority="29" operator="containsText" text="Muy Baja">
      <formula>NOT(ISERROR(SEARCH("Muy Baja",H70)))</formula>
    </cfRule>
    <cfRule type="containsText" dxfId="628" priority="30" operator="containsText" text="Baja">
      <formula>NOT(ISERROR(SEARCH("Baja",H70)))</formula>
    </cfRule>
    <cfRule type="containsText" dxfId="627" priority="31" operator="containsText" text="Muy Alta">
      <formula>NOT(ISERROR(SEARCH("Muy Alta",H70)))</formula>
    </cfRule>
    <cfRule type="containsText" dxfId="626" priority="33" operator="containsText" text="Alta">
      <formula>NOT(ISERROR(SEARCH("Alta",H70)))</formula>
    </cfRule>
    <cfRule type="containsText" dxfId="625" priority="34" operator="containsText" text="Media">
      <formula>NOT(ISERROR(SEARCH("Media",H70)))</formula>
    </cfRule>
    <cfRule type="containsText" dxfId="624" priority="35" operator="containsText" text="Media">
      <formula>NOT(ISERROR(SEARCH("Media",H70)))</formula>
    </cfRule>
    <cfRule type="containsText" dxfId="623" priority="36" operator="containsText" text="Media">
      <formula>NOT(ISERROR(SEARCH("Media",H70)))</formula>
    </cfRule>
    <cfRule type="containsText" dxfId="622" priority="37" operator="containsText" text="Muy Baja">
      <formula>NOT(ISERROR(SEARCH("Muy Baja",H70)))</formula>
    </cfRule>
    <cfRule type="containsText" dxfId="621" priority="38" operator="containsText" text="Baja">
      <formula>NOT(ISERROR(SEARCH("Baja",H70)))</formula>
    </cfRule>
    <cfRule type="containsText" dxfId="620" priority="39" operator="containsText" text="Muy Baja">
      <formula>NOT(ISERROR(SEARCH("Muy Baja",H70)))</formula>
    </cfRule>
    <cfRule type="containsText" dxfId="619" priority="40" operator="containsText" text="Muy Baja">
      <formula>NOT(ISERROR(SEARCH("Muy Baja",H70)))</formula>
    </cfRule>
    <cfRule type="containsText" dxfId="618" priority="41" operator="containsText" text="Muy Baja">
      <formula>NOT(ISERROR(SEARCH("Muy Baja",H70)))</formula>
    </cfRule>
    <cfRule type="containsText" dxfId="617" priority="42" operator="containsText" text="Muy Baja'Tabla probabilidad'!">
      <formula>NOT(ISERROR(SEARCH("Muy Baja'Tabla probabilidad'!",H70)))</formula>
    </cfRule>
    <cfRule type="containsText" dxfId="616" priority="43" operator="containsText" text="Muy bajo">
      <formula>NOT(ISERROR(SEARCH("Muy bajo",H70)))</formula>
    </cfRule>
    <cfRule type="containsText" dxfId="615" priority="44" operator="containsText" text="Alta">
      <formula>NOT(ISERROR(SEARCH("Alta",H70)))</formula>
    </cfRule>
    <cfRule type="containsText" dxfId="614" priority="45" operator="containsText" text="Media">
      <formula>NOT(ISERROR(SEARCH("Media",H70)))</formula>
    </cfRule>
    <cfRule type="containsText" dxfId="613" priority="46" operator="containsText" text="Baja">
      <formula>NOT(ISERROR(SEARCH("Baja",H70)))</formula>
    </cfRule>
    <cfRule type="containsText" dxfId="612" priority="47" operator="containsText" text="Muy baja">
      <formula>NOT(ISERROR(SEARCH("Muy baja",H70)))</formula>
    </cfRule>
    <cfRule type="cellIs" dxfId="611" priority="48" operator="between">
      <formula>1</formula>
      <formula>2</formula>
    </cfRule>
    <cfRule type="cellIs" dxfId="610" priority="49" operator="between">
      <formula>0</formula>
      <formula>2</formula>
    </cfRule>
  </conditionalFormatting>
  <conditionalFormatting sqref="K10:K119">
    <cfRule type="containsText" dxfId="609" priority="54" operator="containsText" text="Catastrófico">
      <formula>NOT(ISERROR(SEARCH("Catastrófico",K10)))</formula>
    </cfRule>
    <cfRule type="containsText" dxfId="608" priority="55" operator="containsText" text="Mayor">
      <formula>NOT(ISERROR(SEARCH("Mayor",K10)))</formula>
    </cfRule>
    <cfRule type="containsText" dxfId="607" priority="56" operator="containsText" text="Alta">
      <formula>NOT(ISERROR(SEARCH("Alta",K10)))</formula>
    </cfRule>
    <cfRule type="containsText" dxfId="606" priority="57" operator="containsText" text="Moderado">
      <formula>NOT(ISERROR(SEARCH("Moderado",K10)))</formula>
    </cfRule>
    <cfRule type="containsText" dxfId="605" priority="58" operator="containsText" text="Menor">
      <formula>NOT(ISERROR(SEARCH("Menor",K10)))</formula>
    </cfRule>
    <cfRule type="containsText" dxfId="604" priority="59" operator="containsText" text="Leve">
      <formula>NOT(ISERROR(SEARCH("Leve",K10)))</formula>
    </cfRule>
  </conditionalFormatting>
  <conditionalFormatting sqref="M10 M20">
    <cfRule type="containsText" dxfId="603" priority="803" operator="containsText" text="Catastrófico">
      <formula>NOT(ISERROR(SEARCH("Catastrófico",M10)))</formula>
    </cfRule>
    <cfRule type="containsText" dxfId="602" priority="804" operator="containsText" text="Mayor">
      <formula>NOT(ISERROR(SEARCH("Mayor",M10)))</formula>
    </cfRule>
    <cfRule type="containsText" dxfId="601" priority="805" operator="containsText" text="Alta">
      <formula>NOT(ISERROR(SEARCH("Alta",M10)))</formula>
    </cfRule>
    <cfRule type="containsText" dxfId="600" priority="806" operator="containsText" text="Moderado">
      <formula>NOT(ISERROR(SEARCH("Moderado",M10)))</formula>
    </cfRule>
    <cfRule type="containsText" dxfId="599" priority="807" operator="containsText" text="Menor">
      <formula>NOT(ISERROR(SEARCH("Menor",M10)))</formula>
    </cfRule>
    <cfRule type="containsText" dxfId="598" priority="808" operator="containsText" text="Leve">
      <formula>NOT(ISERROR(SEARCH("Leve",M10)))</formula>
    </cfRule>
  </conditionalFormatting>
  <conditionalFormatting sqref="M30 M40">
    <cfRule type="containsText" dxfId="597" priority="517" operator="containsText" text="Catastrófico">
      <formula>NOT(ISERROR(SEARCH("Catastrófico",M30)))</formula>
    </cfRule>
    <cfRule type="containsText" dxfId="596" priority="518" operator="containsText" text="Mayor">
      <formula>NOT(ISERROR(SEARCH("Mayor",M30)))</formula>
    </cfRule>
    <cfRule type="containsText" dxfId="595" priority="519" operator="containsText" text="Alta">
      <formula>NOT(ISERROR(SEARCH("Alta",M30)))</formula>
    </cfRule>
    <cfRule type="containsText" dxfId="594" priority="520" operator="containsText" text="Moderado">
      <formula>NOT(ISERROR(SEARCH("Moderado",M30)))</formula>
    </cfRule>
    <cfRule type="containsText" dxfId="593" priority="521" operator="containsText" text="Menor">
      <formula>NOT(ISERROR(SEARCH("Menor",M30)))</formula>
    </cfRule>
    <cfRule type="containsText" dxfId="592" priority="522" operator="containsText" text="Leve">
      <formula>NOT(ISERROR(SEARCH("Leve",M30)))</formula>
    </cfRule>
  </conditionalFormatting>
  <conditionalFormatting sqref="M50">
    <cfRule type="containsText" dxfId="591" priority="196" operator="containsText" text="Catastrófico">
      <formula>NOT(ISERROR(SEARCH("Catastrófico",M50)))</formula>
    </cfRule>
    <cfRule type="containsText" dxfId="590" priority="197" operator="containsText" text="Mayor">
      <formula>NOT(ISERROR(SEARCH("Mayor",M50)))</formula>
    </cfRule>
    <cfRule type="containsText" dxfId="589" priority="198" operator="containsText" text="Alta">
      <formula>NOT(ISERROR(SEARCH("Alta",M50)))</formula>
    </cfRule>
    <cfRule type="containsText" dxfId="588" priority="199" operator="containsText" text="Moderado">
      <formula>NOT(ISERROR(SEARCH("Moderado",M50)))</formula>
    </cfRule>
    <cfRule type="containsText" dxfId="587" priority="200" operator="containsText" text="Menor">
      <formula>NOT(ISERROR(SEARCH("Menor",M50)))</formula>
    </cfRule>
    <cfRule type="containsText" dxfId="586" priority="201" operator="containsText" text="Leve">
      <formula>NOT(ISERROR(SEARCH("Leve",M50)))</formula>
    </cfRule>
  </conditionalFormatting>
  <conditionalFormatting sqref="M60">
    <cfRule type="containsText" dxfId="585" priority="262" operator="containsText" text="Catastrófico">
      <formula>NOT(ISERROR(SEARCH("Catastrófico",M60)))</formula>
    </cfRule>
    <cfRule type="containsText" dxfId="584" priority="263" operator="containsText" text="Mayor">
      <formula>NOT(ISERROR(SEARCH("Mayor",M60)))</formula>
    </cfRule>
    <cfRule type="containsText" dxfId="583" priority="264" operator="containsText" text="Alta">
      <formula>NOT(ISERROR(SEARCH("Alta",M60)))</formula>
    </cfRule>
    <cfRule type="containsText" dxfId="582" priority="265" operator="containsText" text="Moderado">
      <formula>NOT(ISERROR(SEARCH("Moderado",M60)))</formula>
    </cfRule>
    <cfRule type="containsText" dxfId="581" priority="266" operator="containsText" text="Menor">
      <formula>NOT(ISERROR(SEARCH("Menor",M60)))</formula>
    </cfRule>
    <cfRule type="containsText" dxfId="580" priority="267" operator="containsText" text="Leve">
      <formula>NOT(ISERROR(SEARCH("Leve",M60)))</formula>
    </cfRule>
  </conditionalFormatting>
  <conditionalFormatting sqref="M70 M80 M90 M100 M110">
    <cfRule type="containsText" dxfId="579" priority="23" operator="containsText" text="Catastrófico">
      <formula>NOT(ISERROR(SEARCH("Catastrófico",M70)))</formula>
    </cfRule>
    <cfRule type="containsText" dxfId="578" priority="24" operator="containsText" text="Mayor">
      <formula>NOT(ISERROR(SEARCH("Mayor",M70)))</formula>
    </cfRule>
    <cfRule type="containsText" dxfId="577" priority="25" operator="containsText" text="Alta">
      <formula>NOT(ISERROR(SEARCH("Alta",M70)))</formula>
    </cfRule>
    <cfRule type="containsText" dxfId="576" priority="26" operator="containsText" text="Moderado">
      <formula>NOT(ISERROR(SEARCH("Moderado",M70)))</formula>
    </cfRule>
    <cfRule type="containsText" dxfId="575" priority="27" operator="containsText" text="Menor">
      <formula>NOT(ISERROR(SEARCH("Menor",M70)))</formula>
    </cfRule>
    <cfRule type="containsText" dxfId="574" priority="28" operator="containsText" text="Leve">
      <formula>NOT(ISERROR(SEARCH("Leve",M70)))</formula>
    </cfRule>
  </conditionalFormatting>
  <conditionalFormatting sqref="N50">
    <cfRule type="containsText" dxfId="573" priority="225" operator="containsText" text="Extremo">
      <formula>NOT(ISERROR(SEARCH("Extremo",N50)))</formula>
    </cfRule>
    <cfRule type="containsText" dxfId="572" priority="226" operator="containsText" text="Alto">
      <formula>NOT(ISERROR(SEARCH("Alto",N50)))</formula>
    </cfRule>
    <cfRule type="containsText" dxfId="571" priority="227" operator="containsText" text="Bajo">
      <formula>NOT(ISERROR(SEARCH("Bajo",N50)))</formula>
    </cfRule>
    <cfRule type="containsText" dxfId="570" priority="228" operator="containsText" text="Moderado">
      <formula>NOT(ISERROR(SEARCH("Moderado",N50)))</formula>
    </cfRule>
  </conditionalFormatting>
  <conditionalFormatting sqref="N60">
    <cfRule type="containsText" dxfId="569" priority="291" operator="containsText" text="Extremo">
      <formula>NOT(ISERROR(SEARCH("Extremo",N60)))</formula>
    </cfRule>
    <cfRule type="containsText" dxfId="568" priority="292" operator="containsText" text="Alto">
      <formula>NOT(ISERROR(SEARCH("Alto",N60)))</formula>
    </cfRule>
    <cfRule type="containsText" dxfId="567" priority="293" operator="containsText" text="Bajo">
      <formula>NOT(ISERROR(SEARCH("Bajo",N60)))</formula>
    </cfRule>
    <cfRule type="containsText" dxfId="566" priority="294" operator="containsText" text="Moderado">
      <formula>NOT(ISERROR(SEARCH("Moderado",N60)))</formula>
    </cfRule>
  </conditionalFormatting>
  <conditionalFormatting sqref="N8:O8">
    <cfRule type="containsText" dxfId="565" priority="78" operator="containsText" text="3- Moderado">
      <formula>NOT(ISERROR(SEARCH("3- Moderado",N8)))</formula>
    </cfRule>
    <cfRule type="containsText" dxfId="564" priority="79" operator="containsText" text="6- Moderado">
      <formula>NOT(ISERROR(SEARCH("6- Moderado",N8)))</formula>
    </cfRule>
    <cfRule type="containsText" dxfId="563" priority="80" operator="containsText" text="4- Moderado">
      <formula>NOT(ISERROR(SEARCH("4- Moderado",N8)))</formula>
    </cfRule>
    <cfRule type="containsText" dxfId="562" priority="81" operator="containsText" text="3- Bajo">
      <formula>NOT(ISERROR(SEARCH("3- Bajo",N8)))</formula>
    </cfRule>
    <cfRule type="containsText" dxfId="561" priority="82" operator="containsText" text="4- Bajo">
      <formula>NOT(ISERROR(SEARCH("4- Bajo",N8)))</formula>
    </cfRule>
    <cfRule type="containsText" dxfId="560" priority="83" operator="containsText" text="1- Bajo">
      <formula>NOT(ISERROR(SEARCH("1- Bajo",N8)))</formula>
    </cfRule>
  </conditionalFormatting>
  <conditionalFormatting sqref="N10:O10 N20:O20">
    <cfRule type="containsText" dxfId="559" priority="1390" operator="containsText" text="Extremo">
      <formula>NOT(ISERROR(SEARCH("Extremo",N10)))</formula>
    </cfRule>
    <cfRule type="containsText" dxfId="558" priority="1391" operator="containsText" text="Alto">
      <formula>NOT(ISERROR(SEARCH("Alto",N10)))</formula>
    </cfRule>
    <cfRule type="containsText" dxfId="557" priority="1392" operator="containsText" text="Bajo">
      <formula>NOT(ISERROR(SEARCH("Bajo",N10)))</formula>
    </cfRule>
    <cfRule type="containsText" dxfId="556" priority="1393" operator="containsText" text="Moderado">
      <formula>NOT(ISERROR(SEARCH("Moderado",N10)))</formula>
    </cfRule>
  </conditionalFormatting>
  <conditionalFormatting sqref="N30:O30 N40">
    <cfRule type="containsText" dxfId="555" priority="546" operator="containsText" text="Extremo">
      <formula>NOT(ISERROR(SEARCH("Extremo",N30)))</formula>
    </cfRule>
    <cfRule type="containsText" dxfId="554" priority="547" operator="containsText" text="Alto">
      <formula>NOT(ISERROR(SEARCH("Alto",N30)))</formula>
    </cfRule>
    <cfRule type="containsText" dxfId="553" priority="548" operator="containsText" text="Bajo">
      <formula>NOT(ISERROR(SEARCH("Bajo",N30)))</formula>
    </cfRule>
    <cfRule type="containsText" dxfId="552" priority="549" operator="containsText" text="Moderado">
      <formula>NOT(ISERROR(SEARCH("Moderado",N30)))</formula>
    </cfRule>
  </conditionalFormatting>
  <conditionalFormatting sqref="N70:O70 N80 N90 N100 N110">
    <cfRule type="containsText" dxfId="551" priority="1" operator="containsText" text="Extremo">
      <formula>NOT(ISERROR(SEARCH("Extremo",N70)))</formula>
    </cfRule>
    <cfRule type="containsText" dxfId="550" priority="2" operator="containsText" text="Alto">
      <formula>NOT(ISERROR(SEARCH("Alto",N70)))</formula>
    </cfRule>
    <cfRule type="containsText" dxfId="549" priority="3" operator="containsText" text="Bajo">
      <formula>NOT(ISERROR(SEARCH("Bajo",N70)))</formula>
    </cfRule>
    <cfRule type="containsText" dxfId="548" priority="4" operator="containsText" text="Moderado">
      <formula>NOT(ISERROR(SEARCH("Moderado",N70)))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828"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829"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542" operator="containsText" id="{3021BAA8-747A-4B80-B6A0-AF1A14F7983E}">
            <xm:f>NOT(ISERROR(SEARCH('8- Políticas de Administración '!$B$5,H30)))</xm:f>
            <xm:f>'8- Políticas de Administración '!$B$5</xm:f>
            <x14:dxf>
              <font>
                <color rgb="FF006100"/>
              </font>
              <fill>
                <patternFill>
                  <bgColor rgb="FFC6EFCE"/>
                </patternFill>
              </fill>
            </x14:dxf>
          </x14:cfRule>
          <x14:cfRule type="containsText" priority="543" operator="containsText" id="{EF2F67A8-8347-4F31-93F7-2BB1AF3C13A8}">
            <xm:f>NOT(ISERROR(SEARCH('8- Políticas de Administración '!$B$5,H30)))</xm:f>
            <xm:f>'8- Políticas de Administración '!$B$5</xm:f>
            <x14:dxf>
              <font>
                <color rgb="FF9C0006"/>
              </font>
              <fill>
                <patternFill>
                  <bgColor rgb="FFFFC7CE"/>
                </patternFill>
              </fill>
            </x14:dxf>
          </x14:cfRule>
          <xm:sqref>H30 H40</xm:sqref>
        </x14:conditionalFormatting>
        <x14:conditionalFormatting xmlns:xm="http://schemas.microsoft.com/office/excel/2006/main">
          <x14:cfRule type="containsText" priority="221" operator="containsText" id="{B3F77126-2A27-4EC5-85A9-CBEC830FD7BD}">
            <xm:f>NOT(ISERROR(SEARCH('8- Políticas de Administración '!$B$5,H50)))</xm:f>
            <xm:f>'8- Políticas de Administración '!$B$5</xm:f>
            <x14:dxf>
              <font>
                <color rgb="FF006100"/>
              </font>
              <fill>
                <patternFill>
                  <bgColor rgb="FFC6EFCE"/>
                </patternFill>
              </fill>
            </x14:dxf>
          </x14:cfRule>
          <x14:cfRule type="containsText" priority="222" operator="containsText" id="{CA966E56-48A7-4BE5-A289-34723629A3D2}">
            <xm:f>NOT(ISERROR(SEARCH('8- Políticas de Administración '!$B$5,H50)))</xm:f>
            <xm:f>'8- Políticas de Administración '!$B$5</xm:f>
            <x14:dxf>
              <font>
                <color rgb="FF9C0006"/>
              </font>
              <fill>
                <patternFill>
                  <bgColor rgb="FFFFC7CE"/>
                </patternFill>
              </fill>
            </x14:dxf>
          </x14:cfRule>
          <xm:sqref>H50</xm:sqref>
        </x14:conditionalFormatting>
        <x14:conditionalFormatting xmlns:xm="http://schemas.microsoft.com/office/excel/2006/main">
          <x14:cfRule type="containsText" priority="287" operator="containsText" id="{D436F923-F977-49E8-A9BC-35019D59248C}">
            <xm:f>NOT(ISERROR(SEARCH('8- Políticas de Administración '!$B$5,H60)))</xm:f>
            <xm:f>'8- Políticas de Administración '!$B$5</xm:f>
            <x14:dxf>
              <font>
                <color rgb="FF006100"/>
              </font>
              <fill>
                <patternFill>
                  <bgColor rgb="FFC6EFCE"/>
                </patternFill>
              </fill>
            </x14:dxf>
          </x14:cfRule>
          <x14:cfRule type="containsText" priority="288" operator="containsText" id="{C05DEBD8-5F62-4C3A-932D-505A9ABAE6DF}">
            <xm:f>NOT(ISERROR(SEARCH('8- Políticas de Administración '!$B$5,H60)))</xm:f>
            <xm:f>'8- Políticas de Administración '!$B$5</xm:f>
            <x14:dxf>
              <font>
                <color rgb="FF9C0006"/>
              </font>
              <fill>
                <patternFill>
                  <bgColor rgb="FFFFC7CE"/>
                </patternFill>
              </fill>
            </x14:dxf>
          </x14:cfRule>
          <xm:sqref>H60</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14:formula1>
            <xm:f>'8- Políticas de Administración '!$I$17:$I$22</xm:f>
          </x14:formula1>
          <xm:sqref>I90:I119 I10:I81</xm:sqref>
        </x14:dataValidation>
        <x14:dataValidation type="list" allowBlank="1" showInputMessage="1" showErrorMessage="1">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J90:J91 J100:J119 J10:J81</xm:sqref>
        </x14:dataValidation>
        <x14:dataValidation type="list" allowBlank="1" showInputMessage="1" showErrorMessage="1">
          <x14:formula1>
            <xm:f>_xlfn.IFS(I82='[4]6. Criterios'!#REF!,'[4]6. Criterios'!#REF!,I82='[4]6. Criterios'!#REF!,'[4]6. Criterios'!#REF!,I82='[4]6. Criterios'!#REF!,'[4]6. Criterios'!#REF!,I82='[4]6. Criterios'!#REF!,'[4]6. Criterios'!#REF!,I82='[4]6. Criterios'!#REF!,'[4]6. Criterios'!#REF!,I82='[4]6. Criterios'!#REF!,'[4]6. Criterios'!#REF!)</xm:f>
          </x14:formula1>
          <xm:sqref>J82:J89 J94:J99</xm:sqref>
        </x14:dataValidation>
        <x14:dataValidation type="list" allowBlank="1" showInputMessage="1" showErrorMessage="1">
          <x14:formula1>
            <xm:f>'[4]6. Criterios'!#REF!</xm:f>
          </x14:formula1>
          <xm:sqref>I82:I89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JR119"/>
  <sheetViews>
    <sheetView showGridLines="0" zoomScale="40" zoomScaleNormal="40" zoomScalePageLayoutView="70" workbookViewId="0">
      <selection activeCell="C10" sqref="C10"/>
    </sheetView>
  </sheetViews>
  <sheetFormatPr baseColWidth="10" defaultColWidth="11.42578125" defaultRowHeight="15"/>
  <cols>
    <col min="1" max="1" width="7" customWidth="1"/>
    <col min="2" max="2" width="35.85546875" customWidth="1"/>
    <col min="3" max="3" width="52.5703125" style="54" customWidth="1"/>
    <col min="4" max="4" width="5" hidden="1" customWidth="1"/>
    <col min="5" max="5" width="39.42578125" customWidth="1"/>
    <col min="7" max="7" width="18.28515625" customWidth="1"/>
    <col min="8" max="8" width="14.7109375" bestFit="1" customWidth="1"/>
    <col min="9" max="9" width="22.42578125" customWidth="1"/>
    <col min="10" max="10" width="5" hidden="1" customWidth="1"/>
    <col min="11" max="11" width="11.7109375" customWidth="1"/>
    <col min="12" max="12" width="25" customWidth="1"/>
    <col min="13" max="13" width="42.7109375" customWidth="1"/>
    <col min="14" max="14" width="13.42578125" customWidth="1"/>
    <col min="15" max="15" width="25.28515625" customWidth="1"/>
    <col min="16" max="16" width="22.140625" customWidth="1"/>
    <col min="17" max="17" width="15.85546875" customWidth="1"/>
    <col min="18" max="18" width="6.28515625" customWidth="1"/>
    <col min="19" max="19" width="11.42578125" customWidth="1"/>
    <col min="20" max="20" width="26.28515625" style="39" customWidth="1"/>
    <col min="21" max="21" width="18.5703125" style="38" customWidth="1"/>
    <col min="22" max="22" width="22.5703125" style="40" customWidth="1"/>
    <col min="23" max="278" width="11.42578125" style="17"/>
    <col min="279" max="16384" width="11.42578125" style="22"/>
  </cols>
  <sheetData>
    <row r="1" spans="1:278" s="19" customFormat="1" ht="27.75" thickTop="1">
      <c r="A1" s="492"/>
      <c r="B1" s="493"/>
      <c r="C1" s="494"/>
      <c r="D1" s="47"/>
      <c r="E1" s="488" t="s">
        <v>248</v>
      </c>
      <c r="F1" s="489"/>
      <c r="G1" s="489"/>
      <c r="H1" s="489"/>
      <c r="I1" s="489"/>
      <c r="J1" s="489"/>
      <c r="K1" s="489"/>
      <c r="L1" s="489"/>
      <c r="M1" s="489"/>
      <c r="N1" s="489"/>
      <c r="O1" s="489"/>
      <c r="P1" s="489"/>
      <c r="Q1" s="489"/>
      <c r="R1" s="489"/>
      <c r="S1" s="489"/>
      <c r="T1" s="489"/>
      <c r="U1" s="489"/>
      <c r="V1" s="489"/>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495"/>
      <c r="B2" s="438"/>
      <c r="C2" s="496"/>
      <c r="D2" s="47"/>
      <c r="E2" s="490"/>
      <c r="F2" s="491"/>
      <c r="G2" s="491"/>
      <c r="H2" s="491"/>
      <c r="I2" s="491"/>
      <c r="J2" s="491"/>
      <c r="K2" s="491"/>
      <c r="L2" s="491"/>
      <c r="M2" s="491"/>
      <c r="N2" s="491"/>
      <c r="O2" s="491"/>
      <c r="P2" s="491"/>
      <c r="Q2" s="491"/>
      <c r="R2" s="491"/>
      <c r="S2" s="491"/>
      <c r="T2" s="491"/>
      <c r="U2" s="491"/>
      <c r="V2" s="491"/>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495"/>
      <c r="B3" s="438"/>
      <c r="C3" s="496"/>
      <c r="D3" s="156"/>
      <c r="E3" s="490"/>
      <c r="F3" s="491"/>
      <c r="G3" s="491"/>
      <c r="H3" s="491"/>
      <c r="I3" s="491"/>
      <c r="J3" s="491"/>
      <c r="K3" s="491"/>
      <c r="L3" s="491"/>
      <c r="M3" s="491"/>
      <c r="N3" s="491"/>
      <c r="O3" s="491"/>
      <c r="P3" s="491"/>
      <c r="Q3" s="491"/>
      <c r="R3" s="491"/>
      <c r="S3" s="491"/>
      <c r="T3" s="491"/>
      <c r="U3" s="491"/>
      <c r="V3" s="491"/>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427" t="s">
        <v>0</v>
      </c>
      <c r="B4" s="427"/>
      <c r="C4" s="510" t="s">
        <v>276</v>
      </c>
      <c r="D4" s="510"/>
      <c r="E4" s="510"/>
      <c r="F4" s="510"/>
      <c r="G4" s="510"/>
      <c r="H4" s="510"/>
      <c r="I4" s="510"/>
      <c r="J4" s="510"/>
      <c r="K4" s="510"/>
      <c r="L4" s="510"/>
      <c r="M4" s="510"/>
      <c r="N4" s="510"/>
      <c r="O4" s="510"/>
      <c r="P4" s="510"/>
      <c r="Q4" s="510"/>
      <c r="R4" s="510"/>
      <c r="S4" s="510"/>
      <c r="T4" s="510"/>
      <c r="U4" s="510"/>
      <c r="V4" s="510"/>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38.450000000000003" customHeight="1">
      <c r="A5" s="427" t="s">
        <v>1</v>
      </c>
      <c r="B5" s="427"/>
      <c r="C5" s="511" t="s">
        <v>327</v>
      </c>
      <c r="D5" s="511"/>
      <c r="E5" s="511"/>
      <c r="F5" s="511"/>
      <c r="G5" s="511"/>
      <c r="H5" s="511"/>
      <c r="I5" s="511"/>
      <c r="J5" s="511"/>
      <c r="K5" s="511"/>
      <c r="L5" s="511"/>
      <c r="M5" s="511"/>
      <c r="N5" s="511"/>
      <c r="O5" s="511"/>
      <c r="P5" s="511"/>
      <c r="Q5" s="511"/>
      <c r="R5" s="511"/>
      <c r="S5" s="511"/>
      <c r="T5" s="511"/>
      <c r="U5" s="511"/>
      <c r="V5" s="511"/>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427" t="s">
        <v>2</v>
      </c>
      <c r="B6" s="427"/>
      <c r="C6" s="510" t="s">
        <v>277</v>
      </c>
      <c r="D6" s="510"/>
      <c r="E6" s="510"/>
      <c r="F6" s="510"/>
      <c r="G6" s="510"/>
      <c r="H6" s="510"/>
      <c r="I6" s="510"/>
      <c r="J6" s="510"/>
      <c r="K6" s="510"/>
      <c r="L6" s="510"/>
      <c r="M6" s="510"/>
      <c r="N6" s="510"/>
      <c r="O6" s="510"/>
      <c r="P6" s="510"/>
      <c r="Q6" s="510"/>
      <c r="R6" s="510"/>
      <c r="S6" s="510"/>
      <c r="T6" s="510"/>
      <c r="U6" s="510"/>
      <c r="V6" s="510"/>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497" t="s">
        <v>116</v>
      </c>
      <c r="B7" s="497"/>
      <c r="C7" s="497"/>
      <c r="D7" s="498" t="s">
        <v>117</v>
      </c>
      <c r="E7" s="424"/>
      <c r="F7" s="424"/>
      <c r="G7" s="424"/>
      <c r="H7" s="424"/>
      <c r="I7" s="424"/>
      <c r="J7" s="424"/>
      <c r="K7" s="424"/>
      <c r="L7" s="424"/>
      <c r="M7" s="424"/>
      <c r="N7" s="424"/>
      <c r="O7" s="424"/>
      <c r="P7" s="424"/>
      <c r="Q7" s="424"/>
      <c r="R7" s="425"/>
      <c r="S7" s="132"/>
      <c r="T7" s="497" t="s">
        <v>118</v>
      </c>
      <c r="U7" s="497"/>
      <c r="V7" s="497"/>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499" t="s">
        <v>12</v>
      </c>
      <c r="B8" s="500" t="s">
        <v>113</v>
      </c>
      <c r="C8" s="502" t="s">
        <v>115</v>
      </c>
      <c r="D8" s="504" t="s">
        <v>6</v>
      </c>
      <c r="E8" s="506" t="s">
        <v>169</v>
      </c>
      <c r="F8" s="507" t="s">
        <v>230</v>
      </c>
      <c r="G8" s="508"/>
      <c r="H8" s="508"/>
      <c r="I8" s="508"/>
      <c r="J8" s="508"/>
      <c r="K8" s="509"/>
      <c r="L8" s="507" t="s">
        <v>232</v>
      </c>
      <c r="M8" s="508"/>
      <c r="N8" s="508"/>
      <c r="O8" s="508"/>
      <c r="P8" s="508"/>
      <c r="Q8" s="508"/>
      <c r="R8" s="508"/>
      <c r="S8" s="509"/>
      <c r="T8" s="61"/>
      <c r="U8" s="62"/>
      <c r="V8" s="90" t="s">
        <v>175</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439"/>
      <c r="B9" s="501"/>
      <c r="C9" s="503"/>
      <c r="D9" s="505"/>
      <c r="E9" s="421"/>
      <c r="F9" s="52" t="s">
        <v>160</v>
      </c>
      <c r="G9" s="52" t="s">
        <v>161</v>
      </c>
      <c r="H9" s="52" t="s">
        <v>228</v>
      </c>
      <c r="I9" s="52" t="s">
        <v>162</v>
      </c>
      <c r="J9" s="128" t="s">
        <v>158</v>
      </c>
      <c r="K9" s="52" t="s">
        <v>229</v>
      </c>
      <c r="L9" s="52" t="s">
        <v>152</v>
      </c>
      <c r="M9" s="125" t="s">
        <v>170</v>
      </c>
      <c r="N9" s="52" t="s">
        <v>174</v>
      </c>
      <c r="O9" s="52" t="s">
        <v>163</v>
      </c>
      <c r="P9" s="52" t="s">
        <v>173</v>
      </c>
      <c r="Q9" s="52" t="s">
        <v>234</v>
      </c>
      <c r="R9" s="128" t="s">
        <v>158</v>
      </c>
      <c r="S9" s="52" t="s">
        <v>235</v>
      </c>
      <c r="T9" s="55" t="s">
        <v>171</v>
      </c>
      <c r="U9" s="55" t="s">
        <v>172</v>
      </c>
      <c r="V9" s="56" t="s">
        <v>159</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93.75" customHeight="1">
      <c r="A10" s="402">
        <f>'5- Identificación de Riesgos'!A10</f>
        <v>1</v>
      </c>
      <c r="B10" s="384" t="str">
        <f>+'5- Identificación de Riesgos'!B10</f>
        <v xml:space="preserve">Posibilidad de registro y pago equivocado, tardío y/o sin el cumplimiento de requisitos  de las obligaciones de la Enrtidad </v>
      </c>
      <c r="C10" s="172" t="s">
        <v>475</v>
      </c>
      <c r="D10" s="174"/>
      <c r="E10" s="170" t="s">
        <v>490</v>
      </c>
      <c r="F10" s="162" t="s">
        <v>278</v>
      </c>
      <c r="G10" s="162" t="s">
        <v>279</v>
      </c>
      <c r="H10" s="162" t="s">
        <v>278</v>
      </c>
      <c r="I10" s="162" t="s">
        <v>279</v>
      </c>
      <c r="J10" s="168">
        <f>COUNTIF(F10:I10,"SI")/4</f>
        <v>0.5</v>
      </c>
      <c r="K10" s="481">
        <f>AVERAGE(J10:J17)</f>
        <v>0.75</v>
      </c>
      <c r="L10" s="159" t="str">
        <f>'5- Identificación de Riesgos'!I10</f>
        <v>Afectación de reputacion,imagén,  credibilidad, satisfacción de usuarios y PI</v>
      </c>
      <c r="M10" s="169" t="s">
        <v>520</v>
      </c>
      <c r="N10" s="162" t="s">
        <v>278</v>
      </c>
      <c r="O10" s="162" t="s">
        <v>279</v>
      </c>
      <c r="P10" s="162" t="s">
        <v>279</v>
      </c>
      <c r="Q10" s="162" t="s">
        <v>278</v>
      </c>
      <c r="R10" s="168">
        <f>SUM(COUNTIF(N10,"SI")*25%,COUNTIF(O10,"SI")*40%,COUNTIF(P10,"SI")*25%,COUNTIF(Q10,"SI")*10%)</f>
        <v>0.65</v>
      </c>
      <c r="S10" s="481">
        <f>AVERAGE(R10:R19)</f>
        <v>0.56500000000000006</v>
      </c>
      <c r="T10" s="390"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384"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393" t="str">
        <f>CONCATENATE(VLOOKUP((LEFT(T10,LEN(T10)-4)&amp;LEFT(U10,LEN(U10)-4)),'9- Matriz de Calor '!$D$18:$E$42,2,0)," - ",RIGHT(T10,1)*RIGHT(U10,1))</f>
        <v>Bajo - 1</v>
      </c>
    </row>
    <row r="11" spans="1:278" ht="60">
      <c r="A11" s="403"/>
      <c r="B11" s="385"/>
      <c r="C11" s="172" t="s">
        <v>507</v>
      </c>
      <c r="D11" s="172"/>
      <c r="E11" s="170" t="s">
        <v>491</v>
      </c>
      <c r="F11" s="162" t="s">
        <v>278</v>
      </c>
      <c r="G11" s="162" t="s">
        <v>279</v>
      </c>
      <c r="H11" s="162" t="s">
        <v>278</v>
      </c>
      <c r="I11" s="162" t="s">
        <v>279</v>
      </c>
      <c r="J11" s="166">
        <f t="shared" ref="J11:J29" si="0">COUNTIF(F11:I11,"SI")/4</f>
        <v>0.5</v>
      </c>
      <c r="K11" s="482"/>
      <c r="L11" s="160" t="str">
        <f>'5- Identificación de Riesgos'!I11</f>
        <v>Afectación Económica</v>
      </c>
      <c r="M11" s="170" t="s">
        <v>514</v>
      </c>
      <c r="N11" s="162" t="s">
        <v>278</v>
      </c>
      <c r="O11" s="162" t="s">
        <v>278</v>
      </c>
      <c r="P11" s="162" t="s">
        <v>278</v>
      </c>
      <c r="Q11" s="162" t="s">
        <v>278</v>
      </c>
      <c r="R11" s="166">
        <f t="shared" ref="R11:R29" si="1">SUM(COUNTIF(N11,"SI")*25%,COUNTIF(O11,"SI")*40%,COUNTIF(P11,"SI")*25%,COUNTIF(Q11,"SI")*10%)</f>
        <v>0</v>
      </c>
      <c r="S11" s="482"/>
      <c r="T11" s="391"/>
      <c r="U11" s="385"/>
      <c r="V11" s="394"/>
    </row>
    <row r="12" spans="1:278" ht="89.25">
      <c r="A12" s="403"/>
      <c r="B12" s="385"/>
      <c r="C12" s="172" t="s">
        <v>476</v>
      </c>
      <c r="D12" s="172"/>
      <c r="E12" s="170" t="s">
        <v>528</v>
      </c>
      <c r="F12" s="162" t="s">
        <v>279</v>
      </c>
      <c r="G12" s="162" t="s">
        <v>279</v>
      </c>
      <c r="H12" s="162" t="s">
        <v>279</v>
      </c>
      <c r="I12" s="162" t="s">
        <v>279</v>
      </c>
      <c r="J12" s="166">
        <f t="shared" si="0"/>
        <v>1</v>
      </c>
      <c r="K12" s="482"/>
      <c r="L12" s="160" t="str">
        <f>'5- Identificación de Riesgos'!I12</f>
        <v>Incumplimiento de las metas establecidas</v>
      </c>
      <c r="M12" s="170" t="s">
        <v>515</v>
      </c>
      <c r="N12" s="162" t="s">
        <v>279</v>
      </c>
      <c r="O12" s="162" t="s">
        <v>279</v>
      </c>
      <c r="P12" s="162" t="s">
        <v>279</v>
      </c>
      <c r="Q12" s="162" t="s">
        <v>279</v>
      </c>
      <c r="R12" s="166">
        <f t="shared" si="1"/>
        <v>1</v>
      </c>
      <c r="S12" s="482"/>
      <c r="T12" s="391"/>
      <c r="U12" s="385"/>
      <c r="V12" s="394"/>
    </row>
    <row r="13" spans="1:278" ht="102">
      <c r="A13" s="403"/>
      <c r="B13" s="385"/>
      <c r="C13" s="172" t="s">
        <v>496</v>
      </c>
      <c r="D13" s="172"/>
      <c r="E13" s="172" t="s">
        <v>492</v>
      </c>
      <c r="F13" s="160" t="s">
        <v>279</v>
      </c>
      <c r="G13" s="160" t="s">
        <v>279</v>
      </c>
      <c r="H13" s="160" t="s">
        <v>279</v>
      </c>
      <c r="I13" s="160" t="s">
        <v>279</v>
      </c>
      <c r="J13" s="166">
        <f t="shared" si="0"/>
        <v>1</v>
      </c>
      <c r="K13" s="482"/>
      <c r="L13" s="160" t="str">
        <f>'5- Identificación de Riesgos'!I13</f>
        <v>Incumplimiento de las metas establecidas</v>
      </c>
      <c r="M13" s="170" t="s">
        <v>521</v>
      </c>
      <c r="N13" s="160" t="s">
        <v>279</v>
      </c>
      <c r="O13" s="160" t="s">
        <v>279</v>
      </c>
      <c r="P13" s="160" t="s">
        <v>279</v>
      </c>
      <c r="Q13" s="160" t="s">
        <v>279</v>
      </c>
      <c r="R13" s="166">
        <f t="shared" si="1"/>
        <v>1</v>
      </c>
      <c r="S13" s="482"/>
      <c r="T13" s="391"/>
      <c r="U13" s="385"/>
      <c r="V13" s="394"/>
    </row>
    <row r="14" spans="1:278" ht="45">
      <c r="A14" s="403"/>
      <c r="B14" s="385"/>
      <c r="C14" s="172" t="s">
        <v>497</v>
      </c>
      <c r="D14" s="172"/>
      <c r="E14" s="202" t="s">
        <v>493</v>
      </c>
      <c r="F14" s="160" t="s">
        <v>279</v>
      </c>
      <c r="G14" s="160" t="s">
        <v>279</v>
      </c>
      <c r="H14" s="160" t="s">
        <v>278</v>
      </c>
      <c r="I14" s="160" t="s">
        <v>279</v>
      </c>
      <c r="J14" s="166">
        <f t="shared" si="0"/>
        <v>0.75</v>
      </c>
      <c r="K14" s="482"/>
      <c r="L14" s="160" t="str">
        <f>'5- Identificación de Riesgos'!I14</f>
        <v>Incumplimiento de las metas establecidas</v>
      </c>
      <c r="M14" s="170" t="s">
        <v>522</v>
      </c>
      <c r="N14" s="160" t="s">
        <v>279</v>
      </c>
      <c r="O14" s="160" t="s">
        <v>279</v>
      </c>
      <c r="P14" s="160" t="s">
        <v>279</v>
      </c>
      <c r="Q14" s="160" t="s">
        <v>279</v>
      </c>
      <c r="R14" s="166">
        <f t="shared" si="1"/>
        <v>1</v>
      </c>
      <c r="S14" s="482"/>
      <c r="T14" s="391"/>
      <c r="U14" s="385"/>
      <c r="V14" s="394"/>
    </row>
    <row r="15" spans="1:278" ht="60">
      <c r="A15" s="403"/>
      <c r="B15" s="446"/>
      <c r="C15" s="172" t="s">
        <v>498</v>
      </c>
      <c r="D15" s="202"/>
      <c r="E15" s="202" t="s">
        <v>516</v>
      </c>
      <c r="F15" s="201" t="s">
        <v>279</v>
      </c>
      <c r="G15" s="201" t="s">
        <v>279</v>
      </c>
      <c r="H15" s="201" t="s">
        <v>278</v>
      </c>
      <c r="I15" s="201" t="s">
        <v>279</v>
      </c>
      <c r="J15" s="166">
        <f t="shared" si="0"/>
        <v>0.75</v>
      </c>
      <c r="K15" s="482"/>
      <c r="L15" s="160" t="str">
        <f>'5- Identificación de Riesgos'!I15</f>
        <v>Afectación de reputacion,imagén,  credibilidad, satisfacción de usuarios y PI</v>
      </c>
      <c r="M15" s="182" t="s">
        <v>523</v>
      </c>
      <c r="N15" s="201" t="s">
        <v>279</v>
      </c>
      <c r="O15" s="201" t="s">
        <v>279</v>
      </c>
      <c r="P15" s="201" t="s">
        <v>279</v>
      </c>
      <c r="Q15" s="201" t="s">
        <v>279</v>
      </c>
      <c r="R15" s="166">
        <f t="shared" si="1"/>
        <v>1</v>
      </c>
      <c r="S15" s="482"/>
      <c r="T15" s="391"/>
      <c r="U15" s="385"/>
      <c r="V15" s="394"/>
    </row>
    <row r="16" spans="1:278" ht="60">
      <c r="A16" s="403"/>
      <c r="B16" s="446"/>
      <c r="C16" s="172" t="s">
        <v>518</v>
      </c>
      <c r="D16" s="202"/>
      <c r="E16" s="172" t="s">
        <v>517</v>
      </c>
      <c r="F16" s="201" t="s">
        <v>279</v>
      </c>
      <c r="G16" s="201" t="s">
        <v>279</v>
      </c>
      <c r="H16" s="201" t="s">
        <v>278</v>
      </c>
      <c r="I16" s="201" t="s">
        <v>279</v>
      </c>
      <c r="J16" s="166">
        <f t="shared" si="0"/>
        <v>0.75</v>
      </c>
      <c r="K16" s="482"/>
      <c r="L16" s="160" t="str">
        <f>'5- Identificación de Riesgos'!I16</f>
        <v>Incumplimiento de las metas establecidas</v>
      </c>
      <c r="M16" s="182"/>
      <c r="N16" s="201"/>
      <c r="O16" s="201"/>
      <c r="P16" s="201"/>
      <c r="Q16" s="201"/>
      <c r="R16" s="166">
        <f t="shared" si="1"/>
        <v>0</v>
      </c>
      <c r="S16" s="482"/>
      <c r="T16" s="391"/>
      <c r="U16" s="385"/>
      <c r="V16" s="394"/>
    </row>
    <row r="17" spans="1:22" ht="55.5" customHeight="1">
      <c r="A17" s="403"/>
      <c r="B17" s="446"/>
      <c r="C17" s="172" t="s">
        <v>499</v>
      </c>
      <c r="D17" s="202"/>
      <c r="E17" s="202" t="s">
        <v>495</v>
      </c>
      <c r="F17" s="201" t="s">
        <v>279</v>
      </c>
      <c r="G17" s="201" t="s">
        <v>279</v>
      </c>
      <c r="H17" s="201" t="s">
        <v>278</v>
      </c>
      <c r="I17" s="201" t="s">
        <v>279</v>
      </c>
      <c r="J17" s="166">
        <f t="shared" si="0"/>
        <v>0.75</v>
      </c>
      <c r="K17" s="482"/>
      <c r="L17" s="160" t="str">
        <f>'5- Identificación de Riesgos'!I17</f>
        <v>Afectación Económica</v>
      </c>
      <c r="M17" s="182" t="s">
        <v>524</v>
      </c>
      <c r="N17" s="201" t="s">
        <v>279</v>
      </c>
      <c r="O17" s="201" t="s">
        <v>279</v>
      </c>
      <c r="P17" s="201" t="s">
        <v>279</v>
      </c>
      <c r="Q17" s="201" t="s">
        <v>279</v>
      </c>
      <c r="R17" s="166">
        <f t="shared" si="1"/>
        <v>1</v>
      </c>
      <c r="S17" s="482"/>
      <c r="T17" s="391"/>
      <c r="U17" s="385"/>
      <c r="V17" s="394"/>
    </row>
    <row r="18" spans="1:22">
      <c r="A18" s="403"/>
      <c r="B18" s="446"/>
      <c r="C18" s="172"/>
      <c r="D18" s="202"/>
      <c r="E18" s="202"/>
      <c r="F18" s="201"/>
      <c r="G18" s="201"/>
      <c r="H18" s="201"/>
      <c r="I18" s="201"/>
      <c r="J18" s="166">
        <f t="shared" si="0"/>
        <v>0</v>
      </c>
      <c r="K18" s="482"/>
      <c r="L18" s="160">
        <f>'5- Identificación de Riesgos'!I18</f>
        <v>0</v>
      </c>
      <c r="M18" s="182"/>
      <c r="N18" s="201"/>
      <c r="O18" s="201"/>
      <c r="P18" s="201"/>
      <c r="Q18" s="201"/>
      <c r="R18" s="166">
        <f t="shared" si="1"/>
        <v>0</v>
      </c>
      <c r="S18" s="482"/>
      <c r="T18" s="391"/>
      <c r="U18" s="385"/>
      <c r="V18" s="394"/>
    </row>
    <row r="19" spans="1:22" ht="15.75" thickBot="1">
      <c r="A19" s="404"/>
      <c r="B19" s="386"/>
      <c r="C19" s="179"/>
      <c r="D19" s="173"/>
      <c r="E19" s="180"/>
      <c r="F19" s="161"/>
      <c r="G19" s="161"/>
      <c r="H19" s="161"/>
      <c r="I19" s="161"/>
      <c r="J19" s="167">
        <f t="shared" si="0"/>
        <v>0</v>
      </c>
      <c r="K19" s="483"/>
      <c r="L19" s="161" t="e">
        <f>'5- Identificación de Riesgos'!#REF!</f>
        <v>#REF!</v>
      </c>
      <c r="M19" s="183"/>
      <c r="N19" s="161"/>
      <c r="O19" s="161"/>
      <c r="P19" s="161"/>
      <c r="Q19" s="161"/>
      <c r="R19" s="167">
        <f t="shared" si="1"/>
        <v>0</v>
      </c>
      <c r="S19" s="483"/>
      <c r="T19" s="392"/>
      <c r="U19" s="386"/>
      <c r="V19" s="395"/>
    </row>
    <row r="20" spans="1:22" ht="57.75" customHeight="1">
      <c r="A20" s="402">
        <f>'5- Identificación de Riesgos'!A20</f>
        <v>2</v>
      </c>
      <c r="B20" s="384" t="str">
        <f>+'5- Identificación de Riesgos'!B20</f>
        <v>Inactivación del Token</v>
      </c>
      <c r="C20" s="174" t="s">
        <v>479</v>
      </c>
      <c r="D20" s="174"/>
      <c r="E20" s="281" t="s">
        <v>525</v>
      </c>
      <c r="F20" s="159" t="s">
        <v>279</v>
      </c>
      <c r="G20" s="159" t="s">
        <v>279</v>
      </c>
      <c r="H20" s="159" t="s">
        <v>279</v>
      </c>
      <c r="I20" s="159" t="s">
        <v>279</v>
      </c>
      <c r="J20" s="168">
        <f t="shared" si="0"/>
        <v>1</v>
      </c>
      <c r="K20" s="481">
        <f>AVERAGE(J20:J22)</f>
        <v>0.83333333333333337</v>
      </c>
      <c r="L20" s="159" t="str">
        <f>'5- Identificación de Riesgos'!I20</f>
        <v>Interrupción o afectación en la prestación del servicio administrativo</v>
      </c>
      <c r="M20" s="282" t="s">
        <v>527</v>
      </c>
      <c r="N20" s="159" t="s">
        <v>279</v>
      </c>
      <c r="O20" s="159" t="s">
        <v>279</v>
      </c>
      <c r="P20" s="159" t="s">
        <v>279</v>
      </c>
      <c r="Q20" s="159" t="s">
        <v>279</v>
      </c>
      <c r="R20" s="168">
        <f t="shared" si="1"/>
        <v>1</v>
      </c>
      <c r="S20" s="481">
        <f t="shared" ref="S20" si="2">AVERAGE(R20:R29)</f>
        <v>0.1</v>
      </c>
      <c r="T20" s="390"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Alta - 4</v>
      </c>
      <c r="U20" s="384"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Menor - 2</v>
      </c>
      <c r="V20" s="393" t="str">
        <f>CONCATENATE(VLOOKUP((LEFT(T20,LEN(T20)-4)&amp;LEFT(U20,LEN(U20)-4)),'9- Matriz de Calor '!$D$18:$E$42,2,0)," - ",RIGHT(T20,1)*RIGHT(U20,1))</f>
        <v>Moderado - 8</v>
      </c>
    </row>
    <row r="21" spans="1:22" ht="51">
      <c r="A21" s="403"/>
      <c r="B21" s="385"/>
      <c r="C21" s="199" t="s">
        <v>480</v>
      </c>
      <c r="D21" s="172"/>
      <c r="E21" s="170" t="s">
        <v>526</v>
      </c>
      <c r="F21" s="160" t="s">
        <v>279</v>
      </c>
      <c r="G21" s="160" t="s">
        <v>279</v>
      </c>
      <c r="H21" s="160" t="s">
        <v>278</v>
      </c>
      <c r="I21" s="160" t="s">
        <v>279</v>
      </c>
      <c r="J21" s="166">
        <f t="shared" si="0"/>
        <v>0.75</v>
      </c>
      <c r="K21" s="482"/>
      <c r="L21" s="160"/>
      <c r="M21" s="182"/>
      <c r="N21" s="160"/>
      <c r="O21" s="160"/>
      <c r="P21" s="160"/>
      <c r="Q21" s="160"/>
      <c r="R21" s="166">
        <f t="shared" si="1"/>
        <v>0</v>
      </c>
      <c r="S21" s="482"/>
      <c r="T21" s="391"/>
      <c r="U21" s="385"/>
      <c r="V21" s="394"/>
    </row>
    <row r="22" spans="1:22" ht="30">
      <c r="A22" s="403"/>
      <c r="B22" s="385"/>
      <c r="C22" s="199" t="s">
        <v>489</v>
      </c>
      <c r="D22" s="172"/>
      <c r="E22" s="276" t="s">
        <v>494</v>
      </c>
      <c r="F22" s="160" t="s">
        <v>279</v>
      </c>
      <c r="G22" s="160" t="s">
        <v>279</v>
      </c>
      <c r="H22" s="160" t="s">
        <v>278</v>
      </c>
      <c r="I22" s="160" t="s">
        <v>279</v>
      </c>
      <c r="J22" s="166">
        <f t="shared" si="0"/>
        <v>0.75</v>
      </c>
      <c r="K22" s="482"/>
      <c r="L22" s="160"/>
      <c r="M22" s="182"/>
      <c r="N22" s="160"/>
      <c r="O22" s="160"/>
      <c r="P22" s="160"/>
      <c r="Q22" s="160"/>
      <c r="R22" s="166">
        <f t="shared" si="1"/>
        <v>0</v>
      </c>
      <c r="S22" s="482"/>
      <c r="T22" s="391"/>
      <c r="U22" s="385"/>
      <c r="V22" s="394"/>
    </row>
    <row r="23" spans="1:22">
      <c r="A23" s="403"/>
      <c r="B23" s="385"/>
      <c r="C23" s="178"/>
      <c r="D23" s="172"/>
      <c r="E23" s="170"/>
      <c r="F23" s="160"/>
      <c r="G23" s="160"/>
      <c r="H23" s="160"/>
      <c r="I23" s="160"/>
      <c r="J23" s="166">
        <f t="shared" si="0"/>
        <v>0</v>
      </c>
      <c r="K23" s="482"/>
      <c r="L23" s="160">
        <f>'5- Identificación de Riesgos'!I23</f>
        <v>0</v>
      </c>
      <c r="M23" s="182"/>
      <c r="N23" s="160"/>
      <c r="O23" s="160"/>
      <c r="P23" s="160"/>
      <c r="Q23" s="160"/>
      <c r="R23" s="166">
        <f t="shared" si="1"/>
        <v>0</v>
      </c>
      <c r="S23" s="482"/>
      <c r="T23" s="391"/>
      <c r="U23" s="385"/>
      <c r="V23" s="394"/>
    </row>
    <row r="24" spans="1:22">
      <c r="A24" s="403"/>
      <c r="B24" s="385"/>
      <c r="C24" s="178"/>
      <c r="D24" s="172"/>
      <c r="E24" s="275"/>
      <c r="F24" s="160"/>
      <c r="G24" s="160"/>
      <c r="H24" s="160"/>
      <c r="I24" s="160"/>
      <c r="J24" s="166">
        <f t="shared" si="0"/>
        <v>0</v>
      </c>
      <c r="K24" s="482"/>
      <c r="L24" s="160">
        <f>'5- Identificación de Riesgos'!I24</f>
        <v>0</v>
      </c>
      <c r="M24" s="182"/>
      <c r="N24" s="160"/>
      <c r="O24" s="160"/>
      <c r="P24" s="160"/>
      <c r="Q24" s="160"/>
      <c r="R24" s="166">
        <f t="shared" si="1"/>
        <v>0</v>
      </c>
      <c r="S24" s="482"/>
      <c r="T24" s="391"/>
      <c r="U24" s="385"/>
      <c r="V24" s="394"/>
    </row>
    <row r="25" spans="1:22">
      <c r="A25" s="403"/>
      <c r="B25" s="446"/>
      <c r="C25" s="178"/>
      <c r="D25" s="172"/>
      <c r="E25" s="276"/>
      <c r="F25" s="160"/>
      <c r="G25" s="160"/>
      <c r="H25" s="160"/>
      <c r="I25" s="160"/>
      <c r="J25" s="166">
        <f t="shared" si="0"/>
        <v>0</v>
      </c>
      <c r="K25" s="482"/>
      <c r="L25" s="160">
        <f>'5- Identificación de Riesgos'!I25</f>
        <v>0</v>
      </c>
      <c r="M25" s="182"/>
      <c r="N25" s="160"/>
      <c r="O25" s="160"/>
      <c r="P25" s="160"/>
      <c r="Q25" s="160"/>
      <c r="R25" s="166">
        <f t="shared" si="1"/>
        <v>0</v>
      </c>
      <c r="S25" s="482"/>
      <c r="T25" s="391"/>
      <c r="U25" s="385"/>
      <c r="V25" s="394"/>
    </row>
    <row r="26" spans="1:22">
      <c r="A26" s="403"/>
      <c r="B26" s="446"/>
      <c r="C26" s="178"/>
      <c r="D26" s="172"/>
      <c r="E26" s="276"/>
      <c r="F26" s="160"/>
      <c r="G26" s="160"/>
      <c r="H26" s="160"/>
      <c r="I26" s="160"/>
      <c r="J26" s="166">
        <f t="shared" si="0"/>
        <v>0</v>
      </c>
      <c r="K26" s="482"/>
      <c r="L26" s="160">
        <f>'5- Identificación de Riesgos'!I26</f>
        <v>0</v>
      </c>
      <c r="M26" s="182"/>
      <c r="N26" s="160"/>
      <c r="O26" s="160"/>
      <c r="P26" s="160"/>
      <c r="Q26" s="160"/>
      <c r="R26" s="166">
        <f t="shared" si="1"/>
        <v>0</v>
      </c>
      <c r="S26" s="482"/>
      <c r="T26" s="391"/>
      <c r="U26" s="385"/>
      <c r="V26" s="394"/>
    </row>
    <row r="27" spans="1:22">
      <c r="A27" s="403"/>
      <c r="B27" s="446"/>
      <c r="C27" s="178"/>
      <c r="D27" s="172"/>
      <c r="E27" s="172"/>
      <c r="F27" s="160"/>
      <c r="G27" s="160"/>
      <c r="H27" s="160"/>
      <c r="I27" s="160"/>
      <c r="J27" s="166">
        <f t="shared" si="0"/>
        <v>0</v>
      </c>
      <c r="K27" s="482"/>
      <c r="L27" s="160">
        <f>'5- Identificación de Riesgos'!I27</f>
        <v>0</v>
      </c>
      <c r="M27" s="182"/>
      <c r="N27" s="160"/>
      <c r="O27" s="160"/>
      <c r="P27" s="160"/>
      <c r="Q27" s="160"/>
      <c r="R27" s="166">
        <f t="shared" si="1"/>
        <v>0</v>
      </c>
      <c r="S27" s="482"/>
      <c r="T27" s="391"/>
      <c r="U27" s="385"/>
      <c r="V27" s="394"/>
    </row>
    <row r="28" spans="1:22">
      <c r="A28" s="403"/>
      <c r="B28" s="446"/>
      <c r="C28" s="178"/>
      <c r="D28" s="172"/>
      <c r="E28" s="172"/>
      <c r="F28" s="160"/>
      <c r="G28" s="160"/>
      <c r="H28" s="160"/>
      <c r="I28" s="160"/>
      <c r="J28" s="166">
        <f t="shared" si="0"/>
        <v>0</v>
      </c>
      <c r="K28" s="482"/>
      <c r="L28" s="160">
        <f>'5- Identificación de Riesgos'!I28</f>
        <v>0</v>
      </c>
      <c r="M28" s="182"/>
      <c r="N28" s="160"/>
      <c r="O28" s="160"/>
      <c r="P28" s="160"/>
      <c r="Q28" s="160"/>
      <c r="R28" s="166">
        <f t="shared" si="1"/>
        <v>0</v>
      </c>
      <c r="S28" s="482"/>
      <c r="T28" s="391"/>
      <c r="U28" s="385"/>
      <c r="V28" s="394"/>
    </row>
    <row r="29" spans="1:22" ht="15.75" thickBot="1">
      <c r="A29" s="404"/>
      <c r="B29" s="386"/>
      <c r="C29" s="179"/>
      <c r="D29" s="173"/>
      <c r="E29" s="180"/>
      <c r="F29" s="161"/>
      <c r="G29" s="161"/>
      <c r="H29" s="161"/>
      <c r="I29" s="161"/>
      <c r="J29" s="167">
        <f t="shared" si="0"/>
        <v>0</v>
      </c>
      <c r="K29" s="483"/>
      <c r="L29" s="161">
        <f>'5- Identificación de Riesgos'!I29</f>
        <v>0</v>
      </c>
      <c r="M29" s="183"/>
      <c r="N29" s="161"/>
      <c r="O29" s="161"/>
      <c r="P29" s="161"/>
      <c r="Q29" s="161"/>
      <c r="R29" s="167">
        <f t="shared" si="1"/>
        <v>0</v>
      </c>
      <c r="S29" s="483"/>
      <c r="T29" s="392"/>
      <c r="U29" s="386"/>
      <c r="V29" s="395"/>
    </row>
    <row r="30" spans="1:22" ht="30.75" thickBot="1">
      <c r="A30" s="402">
        <f>'5- Identificación de Riesgos'!A30</f>
        <v>3</v>
      </c>
      <c r="B30" s="384" t="str">
        <f>+'5- Identificación de Riesgos'!B30</f>
        <v xml:space="preserve">Incumplimiento de obligaciones tributarias </v>
      </c>
      <c r="C30" s="172" t="s">
        <v>481</v>
      </c>
      <c r="D30" s="174"/>
      <c r="E30" s="169" t="s">
        <v>547</v>
      </c>
      <c r="F30" s="159" t="s">
        <v>278</v>
      </c>
      <c r="G30" s="159" t="s">
        <v>278</v>
      </c>
      <c r="H30" s="159" t="s">
        <v>278</v>
      </c>
      <c r="I30" s="159" t="s">
        <v>278</v>
      </c>
      <c r="J30" s="168">
        <f t="shared" ref="J30:J69" si="3">COUNTIF(F30:I30,"SI")/4</f>
        <v>0</v>
      </c>
      <c r="K30" s="481">
        <f>AVERAGE(J30:J32)</f>
        <v>0.58333333333333337</v>
      </c>
      <c r="L30" s="159" t="str">
        <f>'5- Identificación de Riesgos'!I30</f>
        <v>Afectación Económica</v>
      </c>
      <c r="M30" s="184" t="s">
        <v>529</v>
      </c>
      <c r="N30" s="159" t="s">
        <v>279</v>
      </c>
      <c r="O30" s="159" t="s">
        <v>279</v>
      </c>
      <c r="P30" s="159" t="s">
        <v>279</v>
      </c>
      <c r="Q30" s="159" t="s">
        <v>279</v>
      </c>
      <c r="R30" s="168">
        <f t="shared" ref="R30:R69" si="4">SUM(COUNTIF(N30,"SI")*25%,COUNTIF(O30,"SI")*40%,COUNTIF(P30,"SI")*25%,COUNTIF(Q30,"SI")*10%)</f>
        <v>1</v>
      </c>
      <c r="S30" s="481">
        <f t="shared" ref="S30" si="5">AVERAGE(R30:R39)</f>
        <v>0.3</v>
      </c>
      <c r="T30" s="390"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384"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Menor - 2</v>
      </c>
      <c r="V30" s="393" t="str">
        <f>CONCATENATE(VLOOKUP((LEFT(T30,LEN(T30)-4)&amp;LEFT(U30,LEN(U30)-4)),'9- Matriz de Calor '!$D$18:$E$42,2,0)," - ",RIGHT(T30,1)*RIGHT(U30,1))</f>
        <v>Bajo - 2</v>
      </c>
    </row>
    <row r="31" spans="1:22" ht="40.5" customHeight="1" thickBot="1">
      <c r="A31" s="403"/>
      <c r="B31" s="385"/>
      <c r="C31" s="200" t="s">
        <v>270</v>
      </c>
      <c r="D31" s="172"/>
      <c r="E31" s="170" t="s">
        <v>533</v>
      </c>
      <c r="F31" s="160" t="s">
        <v>279</v>
      </c>
      <c r="G31" s="160" t="s">
        <v>279</v>
      </c>
      <c r="H31" s="160" t="s">
        <v>278</v>
      </c>
      <c r="I31" s="160" t="s">
        <v>279</v>
      </c>
      <c r="J31" s="166">
        <f t="shared" si="3"/>
        <v>0.75</v>
      </c>
      <c r="K31" s="482"/>
      <c r="L31" s="159" t="str">
        <f>'5- Identificación de Riesgos'!I31</f>
        <v>Incumplimiento de las metas establecidas</v>
      </c>
      <c r="M31" s="182" t="s">
        <v>530</v>
      </c>
      <c r="N31" s="160" t="s">
        <v>279</v>
      </c>
      <c r="O31" s="160" t="s">
        <v>279</v>
      </c>
      <c r="P31" s="160" t="s">
        <v>279</v>
      </c>
      <c r="Q31" s="160" t="s">
        <v>279</v>
      </c>
      <c r="R31" s="166">
        <f t="shared" si="4"/>
        <v>1</v>
      </c>
      <c r="S31" s="482"/>
      <c r="T31" s="391"/>
      <c r="U31" s="385"/>
      <c r="V31" s="394"/>
    </row>
    <row r="32" spans="1:22" ht="39" thickBot="1">
      <c r="A32" s="403"/>
      <c r="B32" s="385"/>
      <c r="C32" s="172" t="s">
        <v>482</v>
      </c>
      <c r="D32" s="172"/>
      <c r="E32" s="170" t="s">
        <v>532</v>
      </c>
      <c r="F32" s="160" t="s">
        <v>279</v>
      </c>
      <c r="G32" s="160" t="s">
        <v>279</v>
      </c>
      <c r="H32" s="160" t="s">
        <v>279</v>
      </c>
      <c r="I32" s="160" t="s">
        <v>279</v>
      </c>
      <c r="J32" s="166">
        <f t="shared" si="3"/>
        <v>1</v>
      </c>
      <c r="K32" s="482"/>
      <c r="L32" s="159" t="str">
        <f>'5- Identificación de Riesgos'!I32</f>
        <v>Afectación Económica</v>
      </c>
      <c r="M32" s="182" t="s">
        <v>531</v>
      </c>
      <c r="N32" s="160" t="s">
        <v>279</v>
      </c>
      <c r="O32" s="160" t="s">
        <v>279</v>
      </c>
      <c r="P32" s="160" t="s">
        <v>279</v>
      </c>
      <c r="Q32" s="160" t="s">
        <v>279</v>
      </c>
      <c r="R32" s="166">
        <f t="shared" si="4"/>
        <v>1</v>
      </c>
      <c r="S32" s="482"/>
      <c r="T32" s="391"/>
      <c r="U32" s="385"/>
      <c r="V32" s="394"/>
    </row>
    <row r="33" spans="1:22" ht="15.75" thickBot="1">
      <c r="A33" s="403"/>
      <c r="B33" s="385"/>
      <c r="C33" s="178">
        <f>'5- Identificación de Riesgos'!D33</f>
        <v>0</v>
      </c>
      <c r="D33" s="172"/>
      <c r="E33" s="281"/>
      <c r="F33" s="160"/>
      <c r="G33" s="160"/>
      <c r="H33" s="160"/>
      <c r="I33" s="160"/>
      <c r="J33" s="166">
        <f t="shared" si="3"/>
        <v>0</v>
      </c>
      <c r="K33" s="482"/>
      <c r="L33" s="159">
        <f>'5- Identificación de Riesgos'!I33</f>
        <v>0</v>
      </c>
      <c r="M33" s="182"/>
      <c r="N33" s="160"/>
      <c r="O33" s="160"/>
      <c r="P33" s="160"/>
      <c r="Q33" s="160"/>
      <c r="R33" s="166">
        <f t="shared" si="4"/>
        <v>0</v>
      </c>
      <c r="S33" s="482"/>
      <c r="T33" s="391"/>
      <c r="U33" s="385"/>
      <c r="V33" s="394"/>
    </row>
    <row r="34" spans="1:22" ht="15.75" thickBot="1">
      <c r="A34" s="403"/>
      <c r="B34" s="385"/>
      <c r="C34" s="178">
        <f>'5- Identificación de Riesgos'!D34</f>
        <v>0</v>
      </c>
      <c r="D34" s="172"/>
      <c r="E34" s="170"/>
      <c r="F34" s="160"/>
      <c r="G34" s="160"/>
      <c r="H34" s="160"/>
      <c r="I34" s="160"/>
      <c r="J34" s="166">
        <f t="shared" si="3"/>
        <v>0</v>
      </c>
      <c r="K34" s="482"/>
      <c r="L34" s="159">
        <f>'5- Identificación de Riesgos'!I34</f>
        <v>0</v>
      </c>
      <c r="M34" s="182"/>
      <c r="N34" s="160"/>
      <c r="O34" s="160"/>
      <c r="P34" s="160"/>
      <c r="Q34" s="160"/>
      <c r="R34" s="166">
        <f t="shared" si="4"/>
        <v>0</v>
      </c>
      <c r="S34" s="482"/>
      <c r="T34" s="391"/>
      <c r="U34" s="385"/>
      <c r="V34" s="394"/>
    </row>
    <row r="35" spans="1:22" ht="15.75" thickBot="1">
      <c r="A35" s="403"/>
      <c r="B35" s="446"/>
      <c r="C35" s="178">
        <f>'5- Identificación de Riesgos'!D35</f>
        <v>0</v>
      </c>
      <c r="D35" s="172"/>
      <c r="E35" s="170"/>
      <c r="F35" s="160"/>
      <c r="G35" s="160"/>
      <c r="H35" s="160"/>
      <c r="I35" s="160"/>
      <c r="J35" s="166">
        <f t="shared" si="3"/>
        <v>0</v>
      </c>
      <c r="K35" s="482"/>
      <c r="L35" s="159">
        <f>'5- Identificación de Riesgos'!I35</f>
        <v>0</v>
      </c>
      <c r="M35" s="182"/>
      <c r="N35" s="160"/>
      <c r="O35" s="160"/>
      <c r="P35" s="160"/>
      <c r="Q35" s="160"/>
      <c r="R35" s="166">
        <f t="shared" si="4"/>
        <v>0</v>
      </c>
      <c r="S35" s="482"/>
      <c r="T35" s="391"/>
      <c r="U35" s="385"/>
      <c r="V35" s="394"/>
    </row>
    <row r="36" spans="1:22" ht="15.75" thickBot="1">
      <c r="A36" s="403"/>
      <c r="B36" s="446"/>
      <c r="C36" s="178">
        <f>'5- Identificación de Riesgos'!D36</f>
        <v>0</v>
      </c>
      <c r="D36" s="172"/>
      <c r="E36" s="170"/>
      <c r="F36" s="160"/>
      <c r="G36" s="160"/>
      <c r="H36" s="160"/>
      <c r="I36" s="160"/>
      <c r="J36" s="166">
        <f t="shared" si="3"/>
        <v>0</v>
      </c>
      <c r="K36" s="482"/>
      <c r="L36" s="159">
        <f>'5- Identificación de Riesgos'!I36</f>
        <v>0</v>
      </c>
      <c r="M36" s="182"/>
      <c r="N36" s="160"/>
      <c r="O36" s="160"/>
      <c r="P36" s="160"/>
      <c r="Q36" s="160"/>
      <c r="R36" s="166">
        <f t="shared" si="4"/>
        <v>0</v>
      </c>
      <c r="S36" s="482"/>
      <c r="T36" s="391"/>
      <c r="U36" s="385"/>
      <c r="V36" s="394"/>
    </row>
    <row r="37" spans="1:22" ht="15.75" thickBot="1">
      <c r="A37" s="403"/>
      <c r="B37" s="446"/>
      <c r="C37" s="178">
        <f>'5- Identificación de Riesgos'!D37</f>
        <v>0</v>
      </c>
      <c r="D37" s="172"/>
      <c r="E37" s="170"/>
      <c r="F37" s="160"/>
      <c r="G37" s="160"/>
      <c r="H37" s="160"/>
      <c r="I37" s="160"/>
      <c r="J37" s="166">
        <f t="shared" si="3"/>
        <v>0</v>
      </c>
      <c r="K37" s="482"/>
      <c r="L37" s="159">
        <f>'5- Identificación de Riesgos'!I37</f>
        <v>0</v>
      </c>
      <c r="M37" s="182"/>
      <c r="N37" s="160"/>
      <c r="O37" s="160"/>
      <c r="P37" s="160"/>
      <c r="Q37" s="160"/>
      <c r="R37" s="166">
        <f t="shared" si="4"/>
        <v>0</v>
      </c>
      <c r="S37" s="482"/>
      <c r="T37" s="391"/>
      <c r="U37" s="385"/>
      <c r="V37" s="394"/>
    </row>
    <row r="38" spans="1:22" ht="15.75" thickBot="1">
      <c r="A38" s="403"/>
      <c r="B38" s="446"/>
      <c r="C38" s="178">
        <f>'5- Identificación de Riesgos'!D38</f>
        <v>0</v>
      </c>
      <c r="D38" s="172"/>
      <c r="E38" s="170"/>
      <c r="F38" s="160"/>
      <c r="G38" s="160"/>
      <c r="H38" s="160"/>
      <c r="I38" s="160"/>
      <c r="J38" s="166">
        <f t="shared" si="3"/>
        <v>0</v>
      </c>
      <c r="K38" s="482"/>
      <c r="L38" s="159">
        <f>'5- Identificación de Riesgos'!I38</f>
        <v>0</v>
      </c>
      <c r="M38" s="182"/>
      <c r="N38" s="160"/>
      <c r="O38" s="160"/>
      <c r="P38" s="160"/>
      <c r="Q38" s="160"/>
      <c r="R38" s="166">
        <f t="shared" si="4"/>
        <v>0</v>
      </c>
      <c r="S38" s="482"/>
      <c r="T38" s="391"/>
      <c r="U38" s="385"/>
      <c r="V38" s="394"/>
    </row>
    <row r="39" spans="1:22" ht="15.75" thickBot="1">
      <c r="A39" s="404"/>
      <c r="B39" s="386"/>
      <c r="C39" s="178">
        <f>'5- Identificación de Riesgos'!D39</f>
        <v>0</v>
      </c>
      <c r="D39" s="173"/>
      <c r="E39" s="180"/>
      <c r="F39" s="161"/>
      <c r="G39" s="161"/>
      <c r="H39" s="161"/>
      <c r="I39" s="161"/>
      <c r="J39" s="167">
        <f t="shared" si="3"/>
        <v>0</v>
      </c>
      <c r="K39" s="483"/>
      <c r="L39" s="159">
        <f>'5- Identificación de Riesgos'!I39</f>
        <v>0</v>
      </c>
      <c r="M39" s="183"/>
      <c r="N39" s="161"/>
      <c r="O39" s="161"/>
      <c r="P39" s="161"/>
      <c r="Q39" s="161"/>
      <c r="R39" s="167">
        <f t="shared" si="4"/>
        <v>0</v>
      </c>
      <c r="S39" s="483"/>
      <c r="T39" s="392"/>
      <c r="U39" s="386"/>
      <c r="V39" s="395"/>
    </row>
    <row r="40" spans="1:22" ht="63.75">
      <c r="A40" s="402">
        <f>'5- Identificación de Riesgos'!A40</f>
        <v>4</v>
      </c>
      <c r="B40" s="384" t="str">
        <f>+'5- Identificación de Riesgos'!B40</f>
        <v>Hurto</v>
      </c>
      <c r="C40" s="178" t="str">
        <f>'5- Identificación de Riesgos'!D40</f>
        <v>1. Falta de control del responsable del manejo de las claves y mecanismos de seguridad electrónica.</v>
      </c>
      <c r="D40" s="174"/>
      <c r="E40" s="284" t="s">
        <v>534</v>
      </c>
      <c r="F40" s="159" t="s">
        <v>279</v>
      </c>
      <c r="G40" s="159" t="s">
        <v>279</v>
      </c>
      <c r="H40" s="159" t="s">
        <v>278</v>
      </c>
      <c r="I40" s="159" t="s">
        <v>279</v>
      </c>
      <c r="J40" s="168">
        <f t="shared" si="3"/>
        <v>0.75</v>
      </c>
      <c r="K40" s="481">
        <f>AVERAGE(J40:J44)</f>
        <v>0.35</v>
      </c>
      <c r="L40" s="277" t="str">
        <f>'5- Identificación de Riesgos'!I40</f>
        <v>Afectación de reputacion,imagén,  credibilidad, satisfacción de usuarios y PI</v>
      </c>
      <c r="M40" s="184" t="s">
        <v>536</v>
      </c>
      <c r="N40" s="159" t="s">
        <v>279</v>
      </c>
      <c r="O40" s="159" t="s">
        <v>279</v>
      </c>
      <c r="P40" s="159" t="s">
        <v>279</v>
      </c>
      <c r="Q40" s="159" t="s">
        <v>279</v>
      </c>
      <c r="R40" s="168">
        <f t="shared" si="4"/>
        <v>1</v>
      </c>
      <c r="S40" s="481">
        <f t="shared" ref="S40" si="6">AVERAGE(R40:R49)</f>
        <v>0.2</v>
      </c>
      <c r="T40" s="390"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384"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Menor - 2</v>
      </c>
      <c r="V40" s="393" t="str">
        <f>CONCATENATE(VLOOKUP((LEFT(T40,LEN(T40)-4)&amp;LEFT(U40,LEN(U40)-4)),'9- Matriz de Calor '!$D$18:$E$42,2,0)," - ",RIGHT(T40,1)*RIGHT(U40,1))</f>
        <v>Bajo - 2</v>
      </c>
    </row>
    <row r="41" spans="1:22" ht="30">
      <c r="A41" s="403"/>
      <c r="B41" s="385"/>
      <c r="C41" s="178" t="str">
        <f>'5- Identificación de Riesgos'!D41</f>
        <v>2. Falsificación de las firmas autorizadas y/o sellos de cheques.</v>
      </c>
      <c r="D41" s="172"/>
      <c r="E41" s="170" t="s">
        <v>535</v>
      </c>
      <c r="F41" s="160" t="s">
        <v>279</v>
      </c>
      <c r="G41" s="160" t="s">
        <v>279</v>
      </c>
      <c r="H41" s="160" t="s">
        <v>279</v>
      </c>
      <c r="I41" s="160" t="s">
        <v>279</v>
      </c>
      <c r="J41" s="166">
        <f t="shared" si="3"/>
        <v>1</v>
      </c>
      <c r="K41" s="482"/>
      <c r="L41" s="160" t="str">
        <f>'5- Identificación de Riesgos'!I41</f>
        <v>Afectación Económica</v>
      </c>
      <c r="M41" s="182" t="s">
        <v>537</v>
      </c>
      <c r="N41" s="160" t="s">
        <v>279</v>
      </c>
      <c r="O41" s="160" t="s">
        <v>279</v>
      </c>
      <c r="P41" s="160" t="s">
        <v>279</v>
      </c>
      <c r="Q41" s="160" t="s">
        <v>279</v>
      </c>
      <c r="R41" s="166">
        <f t="shared" si="4"/>
        <v>1</v>
      </c>
      <c r="S41" s="482"/>
      <c r="T41" s="391"/>
      <c r="U41" s="385"/>
      <c r="V41" s="394"/>
    </row>
    <row r="42" spans="1:22" ht="30">
      <c r="A42" s="403"/>
      <c r="B42" s="385"/>
      <c r="C42" s="178" t="str">
        <f>'5- Identificación de Riesgos'!D42</f>
        <v>3. Falta de medidas de seguridad en las instalaciones de las tesorerías.</v>
      </c>
      <c r="D42" s="172"/>
      <c r="E42" s="281"/>
      <c r="F42" s="160"/>
      <c r="G42" s="160"/>
      <c r="H42" s="160"/>
      <c r="I42" s="160"/>
      <c r="J42" s="166">
        <f t="shared" si="3"/>
        <v>0</v>
      </c>
      <c r="K42" s="482"/>
      <c r="L42" s="162" t="str">
        <f>'5- Identificación de Riesgos'!I42</f>
        <v>Incumplimiento de las metas establecidas</v>
      </c>
      <c r="M42" s="182"/>
      <c r="N42" s="160"/>
      <c r="O42" s="160"/>
      <c r="P42" s="160"/>
      <c r="Q42" s="160"/>
      <c r="R42" s="166">
        <f t="shared" si="4"/>
        <v>0</v>
      </c>
      <c r="S42" s="482"/>
      <c r="T42" s="391"/>
      <c r="U42" s="385"/>
      <c r="V42" s="394"/>
    </row>
    <row r="43" spans="1:22">
      <c r="A43" s="403"/>
      <c r="B43" s="385"/>
      <c r="C43" s="178" t="str">
        <f>'5- Identificación de Riesgos'!D43</f>
        <v>4.  Hackeo de cuentas bancarias (robo electrónico</v>
      </c>
      <c r="D43" s="172"/>
      <c r="E43" s="170"/>
      <c r="F43" s="160"/>
      <c r="G43" s="160"/>
      <c r="H43" s="160"/>
      <c r="I43" s="160"/>
      <c r="J43" s="166">
        <f t="shared" si="3"/>
        <v>0</v>
      </c>
      <c r="K43" s="482"/>
      <c r="L43" s="162">
        <f>'5- Identificación de Riesgos'!I43</f>
        <v>0</v>
      </c>
      <c r="M43" s="182"/>
      <c r="N43" s="160"/>
      <c r="O43" s="160"/>
      <c r="P43" s="160"/>
      <c r="Q43" s="160"/>
      <c r="R43" s="166">
        <f t="shared" si="4"/>
        <v>0</v>
      </c>
      <c r="S43" s="482"/>
      <c r="T43" s="391"/>
      <c r="U43" s="385"/>
      <c r="V43" s="394"/>
    </row>
    <row r="44" spans="1:22">
      <c r="A44" s="403"/>
      <c r="B44" s="385"/>
      <c r="C44" s="178">
        <f>'5- Identificación de Riesgos'!D44</f>
        <v>0</v>
      </c>
      <c r="D44" s="172"/>
      <c r="E44" s="170"/>
      <c r="F44" s="160"/>
      <c r="G44" s="160"/>
      <c r="H44" s="160"/>
      <c r="I44" s="160"/>
      <c r="J44" s="166">
        <f t="shared" si="3"/>
        <v>0</v>
      </c>
      <c r="K44" s="482"/>
      <c r="L44" s="162">
        <f>'5- Identificación de Riesgos'!I44</f>
        <v>0</v>
      </c>
      <c r="M44" s="182"/>
      <c r="N44" s="160"/>
      <c r="O44" s="160"/>
      <c r="P44" s="160"/>
      <c r="Q44" s="160"/>
      <c r="R44" s="166">
        <f t="shared" si="4"/>
        <v>0</v>
      </c>
      <c r="S44" s="482"/>
      <c r="T44" s="391"/>
      <c r="U44" s="385"/>
      <c r="V44" s="394"/>
    </row>
    <row r="45" spans="1:22">
      <c r="A45" s="403"/>
      <c r="B45" s="446"/>
      <c r="C45" s="178">
        <f>'5- Identificación de Riesgos'!D45</f>
        <v>0</v>
      </c>
      <c r="D45" s="172"/>
      <c r="E45" s="170"/>
      <c r="F45" s="160"/>
      <c r="G45" s="160"/>
      <c r="H45" s="160"/>
      <c r="I45" s="160"/>
      <c r="J45" s="166">
        <f t="shared" si="3"/>
        <v>0</v>
      </c>
      <c r="K45" s="482"/>
      <c r="L45" s="162">
        <f>'5- Identificación de Riesgos'!I45</f>
        <v>0</v>
      </c>
      <c r="M45" s="182"/>
      <c r="N45" s="160"/>
      <c r="O45" s="160"/>
      <c r="P45" s="160"/>
      <c r="Q45" s="160"/>
      <c r="R45" s="166">
        <f t="shared" si="4"/>
        <v>0</v>
      </c>
      <c r="S45" s="482"/>
      <c r="T45" s="391"/>
      <c r="U45" s="385"/>
      <c r="V45" s="394"/>
    </row>
    <row r="46" spans="1:22">
      <c r="A46" s="403"/>
      <c r="B46" s="446"/>
      <c r="C46" s="178">
        <f>'5- Identificación de Riesgos'!D46</f>
        <v>0</v>
      </c>
      <c r="D46" s="172"/>
      <c r="E46" s="170"/>
      <c r="F46" s="160"/>
      <c r="G46" s="160"/>
      <c r="H46" s="160"/>
      <c r="I46" s="160"/>
      <c r="J46" s="166">
        <f t="shared" si="3"/>
        <v>0</v>
      </c>
      <c r="K46" s="482"/>
      <c r="L46" s="162">
        <f>'5- Identificación de Riesgos'!I46</f>
        <v>0</v>
      </c>
      <c r="M46" s="182"/>
      <c r="N46" s="160"/>
      <c r="O46" s="160"/>
      <c r="P46" s="160"/>
      <c r="Q46" s="160"/>
      <c r="R46" s="166">
        <f t="shared" si="4"/>
        <v>0</v>
      </c>
      <c r="S46" s="482"/>
      <c r="T46" s="391"/>
      <c r="U46" s="385"/>
      <c r="V46" s="394"/>
    </row>
    <row r="47" spans="1:22">
      <c r="A47" s="403"/>
      <c r="B47" s="446"/>
      <c r="C47" s="178">
        <f>'5- Identificación de Riesgos'!D47</f>
        <v>0</v>
      </c>
      <c r="D47" s="172"/>
      <c r="E47" s="170"/>
      <c r="F47" s="160"/>
      <c r="G47" s="160"/>
      <c r="H47" s="160"/>
      <c r="I47" s="160"/>
      <c r="J47" s="166">
        <f t="shared" si="3"/>
        <v>0</v>
      </c>
      <c r="K47" s="482"/>
      <c r="L47" s="162">
        <f>'5- Identificación de Riesgos'!I47</f>
        <v>0</v>
      </c>
      <c r="M47" s="182"/>
      <c r="N47" s="160"/>
      <c r="O47" s="160"/>
      <c r="P47" s="160"/>
      <c r="Q47" s="160"/>
      <c r="R47" s="166">
        <f t="shared" si="4"/>
        <v>0</v>
      </c>
      <c r="S47" s="482"/>
      <c r="T47" s="391"/>
      <c r="U47" s="385"/>
      <c r="V47" s="394"/>
    </row>
    <row r="48" spans="1:22">
      <c r="A48" s="403"/>
      <c r="B48" s="446"/>
      <c r="C48" s="178">
        <f>'5- Identificación de Riesgos'!D48</f>
        <v>0</v>
      </c>
      <c r="D48" s="172"/>
      <c r="E48" s="170"/>
      <c r="F48" s="160"/>
      <c r="G48" s="160"/>
      <c r="H48" s="160"/>
      <c r="I48" s="160"/>
      <c r="J48" s="166">
        <f t="shared" si="3"/>
        <v>0</v>
      </c>
      <c r="K48" s="482"/>
      <c r="L48" s="162">
        <f>'5- Identificación de Riesgos'!I48</f>
        <v>0</v>
      </c>
      <c r="M48" s="182"/>
      <c r="N48" s="160"/>
      <c r="O48" s="160"/>
      <c r="P48" s="160"/>
      <c r="Q48" s="160"/>
      <c r="R48" s="166">
        <f t="shared" si="4"/>
        <v>0</v>
      </c>
      <c r="S48" s="482"/>
      <c r="T48" s="391"/>
      <c r="U48" s="385"/>
      <c r="V48" s="394"/>
    </row>
    <row r="49" spans="1:22" ht="15.75" thickBot="1">
      <c r="A49" s="404"/>
      <c r="B49" s="386"/>
      <c r="C49" s="178">
        <f>'5- Identificación de Riesgos'!D49</f>
        <v>0</v>
      </c>
      <c r="D49" s="173"/>
      <c r="E49" s="180"/>
      <c r="F49" s="161"/>
      <c r="G49" s="161"/>
      <c r="H49" s="161"/>
      <c r="I49" s="161"/>
      <c r="J49" s="167">
        <f t="shared" si="3"/>
        <v>0</v>
      </c>
      <c r="K49" s="483"/>
      <c r="L49" s="162">
        <f>'5- Identificación de Riesgos'!I49</f>
        <v>0</v>
      </c>
      <c r="M49" s="183"/>
      <c r="N49" s="161"/>
      <c r="O49" s="161"/>
      <c r="P49" s="161"/>
      <c r="Q49" s="161"/>
      <c r="R49" s="167">
        <f t="shared" si="4"/>
        <v>0</v>
      </c>
      <c r="S49" s="483"/>
      <c r="T49" s="392"/>
      <c r="U49" s="386"/>
      <c r="V49" s="395"/>
    </row>
    <row r="50" spans="1:22" ht="51">
      <c r="A50" s="478">
        <v>5</v>
      </c>
      <c r="B50" s="384" t="str">
        <f>+'5- Identificación de Riesgos'!B50</f>
        <v>Ofrecer, prometer, entregar, aceptar o solicitar una ventaja indebida para tramitar cuentas sin el lleno de requisitos contractuales o aplicar erradamente deducciones.</v>
      </c>
      <c r="C50" s="178" t="str">
        <f>'5- Identificación de Riesgos'!D50</f>
        <v>1. Falta de ética de los servidores públicos (Debilidades en principios y valores)</v>
      </c>
      <c r="D50" s="174"/>
      <c r="E50" s="209" t="s">
        <v>307</v>
      </c>
      <c r="F50" s="162" t="s">
        <v>279</v>
      </c>
      <c r="G50" s="162" t="s">
        <v>279</v>
      </c>
      <c r="H50" s="162" t="s">
        <v>279</v>
      </c>
      <c r="I50" s="162" t="s">
        <v>279</v>
      </c>
      <c r="J50" s="165">
        <f t="shared" si="3"/>
        <v>1</v>
      </c>
      <c r="K50" s="487">
        <f>AVERAGE(J50:J55)</f>
        <v>0.66666666666666663</v>
      </c>
      <c r="L50" s="162" t="str">
        <f>'5- Identificación de Riesgos'!I50</f>
        <v>Incumplimiento de las metas establecidas</v>
      </c>
      <c r="M50" s="169" t="s">
        <v>538</v>
      </c>
      <c r="N50" s="159" t="s">
        <v>279</v>
      </c>
      <c r="O50" s="159" t="s">
        <v>278</v>
      </c>
      <c r="P50" s="159" t="s">
        <v>279</v>
      </c>
      <c r="Q50" s="159" t="s">
        <v>279</v>
      </c>
      <c r="R50" s="165">
        <f t="shared" si="4"/>
        <v>0.6</v>
      </c>
      <c r="S50" s="481">
        <f t="shared" ref="S50" si="7">AVERAGE(R50:R59)</f>
        <v>0.22000000000000003</v>
      </c>
      <c r="T50" s="390"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384"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Menor - 2</v>
      </c>
      <c r="V50" s="393" t="str">
        <f>CONCATENATE(VLOOKUP((LEFT(T50,LEN(T50)-4)&amp;LEFT(U50,LEN(U50)-4)),'9- Matriz de Calor '!$D$18:$E$42,2,0)," - ",RIGHT(T50,1)*RIGHT(U50,1))</f>
        <v>Bajo - 2</v>
      </c>
    </row>
    <row r="51" spans="1:22" ht="15" customHeight="1">
      <c r="A51" s="479"/>
      <c r="B51" s="385"/>
      <c r="C51" s="178" t="str">
        <f>'5- Identificación de Riesgos'!D51</f>
        <v>2. Falta de ética de terceros interesados  (Debilidades principios y valores)</v>
      </c>
      <c r="D51" s="172"/>
      <c r="E51" s="210" t="s">
        <v>308</v>
      </c>
      <c r="F51" s="162" t="s">
        <v>279</v>
      </c>
      <c r="G51" s="162" t="s">
        <v>279</v>
      </c>
      <c r="H51" s="162" t="s">
        <v>279</v>
      </c>
      <c r="I51" s="162" t="s">
        <v>279</v>
      </c>
      <c r="J51" s="166">
        <f t="shared" si="3"/>
        <v>1</v>
      </c>
      <c r="K51" s="482"/>
      <c r="L51" s="162" t="str">
        <f>'5- Identificación de Riesgos'!I51</f>
        <v>Afectación Económica</v>
      </c>
      <c r="M51" s="170" t="s">
        <v>539</v>
      </c>
      <c r="N51" s="160" t="s">
        <v>279</v>
      </c>
      <c r="O51" s="160" t="s">
        <v>279</v>
      </c>
      <c r="P51" s="160" t="s">
        <v>279</v>
      </c>
      <c r="Q51" s="160" t="s">
        <v>279</v>
      </c>
      <c r="R51" s="166">
        <f t="shared" si="4"/>
        <v>1</v>
      </c>
      <c r="S51" s="482"/>
      <c r="T51" s="391"/>
      <c r="U51" s="385"/>
      <c r="V51" s="394"/>
    </row>
    <row r="52" spans="1:22" ht="60">
      <c r="A52" s="479"/>
      <c r="B52" s="385"/>
      <c r="C52" s="178" t="str">
        <f>'5- Identificación de Riesgos'!D52</f>
        <v>3. Falta de compromiso y sinergia administrativa para revisar la completitud de los soportes ordenados en el contrato, como requisito para trámite de pago o ausencia de verificación de su publicación en SECOPII</v>
      </c>
      <c r="D52" s="172"/>
      <c r="E52" s="211" t="s">
        <v>309</v>
      </c>
      <c r="F52" s="162" t="s">
        <v>279</v>
      </c>
      <c r="G52" s="162" t="s">
        <v>279</v>
      </c>
      <c r="H52" s="162" t="s">
        <v>279</v>
      </c>
      <c r="I52" s="162" t="s">
        <v>279</v>
      </c>
      <c r="J52" s="166">
        <f t="shared" si="3"/>
        <v>1</v>
      </c>
      <c r="K52" s="482"/>
      <c r="L52" s="162" t="str">
        <f>'5- Identificación de Riesgos'!I52</f>
        <v>Afectación de reputacion,imagén,  credibilidad, satisfacción de usuarios y PI</v>
      </c>
      <c r="M52" s="171" t="s">
        <v>540</v>
      </c>
      <c r="N52" s="162" t="s">
        <v>279</v>
      </c>
      <c r="O52" s="162" t="s">
        <v>278</v>
      </c>
      <c r="P52" s="162" t="s">
        <v>279</v>
      </c>
      <c r="Q52" s="162" t="s">
        <v>279</v>
      </c>
      <c r="R52" s="166">
        <f t="shared" si="4"/>
        <v>0.6</v>
      </c>
      <c r="S52" s="482"/>
      <c r="T52" s="391"/>
      <c r="U52" s="385"/>
      <c r="V52" s="394"/>
    </row>
    <row r="53" spans="1:22" ht="14.45" customHeight="1">
      <c r="A53" s="479"/>
      <c r="B53" s="385"/>
      <c r="C53" s="178" t="str">
        <f>'5- Identificación de Riesgos'!D53</f>
        <v>4. Desconocimiento de las normas tributarias que se aplican y que incluyen obligación de hacer retenciones en la fuente</v>
      </c>
      <c r="D53" s="172"/>
      <c r="E53" s="211" t="s">
        <v>310</v>
      </c>
      <c r="F53" s="162" t="s">
        <v>279</v>
      </c>
      <c r="G53" s="162" t="s">
        <v>279</v>
      </c>
      <c r="H53" s="162" t="s">
        <v>279</v>
      </c>
      <c r="I53" s="162" t="s">
        <v>279</v>
      </c>
      <c r="J53" s="166">
        <f t="shared" si="3"/>
        <v>1</v>
      </c>
      <c r="K53" s="482"/>
      <c r="L53" s="162">
        <f>'5- Identificación de Riesgos'!I53</f>
        <v>0</v>
      </c>
      <c r="M53" s="171"/>
      <c r="N53" s="160"/>
      <c r="O53" s="160"/>
      <c r="P53" s="160"/>
      <c r="Q53" s="160"/>
      <c r="R53" s="166">
        <f t="shared" si="4"/>
        <v>0</v>
      </c>
      <c r="S53" s="482"/>
      <c r="T53" s="391"/>
      <c r="U53" s="385"/>
      <c r="V53" s="394"/>
    </row>
    <row r="54" spans="1:22" ht="14.45" customHeight="1">
      <c r="A54" s="479"/>
      <c r="B54" s="385"/>
      <c r="C54" s="178" t="str">
        <f>'5- Identificación de Riesgos'!D54</f>
        <v>5. Desidia administrativa en el trámite de las cuentas que generen perjuicios a beneficiarios de pagos por demoras injustificadas</v>
      </c>
      <c r="D54" s="172"/>
      <c r="E54" s="170"/>
      <c r="F54" s="160"/>
      <c r="G54" s="160"/>
      <c r="H54" s="160"/>
      <c r="I54" s="160"/>
      <c r="J54" s="166">
        <f t="shared" si="3"/>
        <v>0</v>
      </c>
      <c r="K54" s="482"/>
      <c r="L54" s="162">
        <f>'5- Identificación de Riesgos'!I54</f>
        <v>0</v>
      </c>
      <c r="M54" s="171"/>
      <c r="N54" s="160"/>
      <c r="O54" s="160"/>
      <c r="P54" s="160"/>
      <c r="Q54" s="160"/>
      <c r="R54" s="166">
        <f t="shared" si="4"/>
        <v>0</v>
      </c>
      <c r="S54" s="482"/>
      <c r="T54" s="391"/>
      <c r="U54" s="385"/>
      <c r="V54" s="394"/>
    </row>
    <row r="55" spans="1:22" ht="14.45" customHeight="1">
      <c r="A55" s="479"/>
      <c r="B55" s="446"/>
      <c r="C55" s="178" t="str">
        <f>'5- Identificación de Riesgos'!D55</f>
        <v>6. Ausencia de controles que permitan la demora injustificada en el trámite de cuentas</v>
      </c>
      <c r="D55" s="172"/>
      <c r="E55" s="170"/>
      <c r="F55" s="160"/>
      <c r="G55" s="160"/>
      <c r="H55" s="160"/>
      <c r="I55" s="160"/>
      <c r="J55" s="166">
        <f t="shared" si="3"/>
        <v>0</v>
      </c>
      <c r="K55" s="482"/>
      <c r="L55" s="162">
        <f>'5- Identificación de Riesgos'!I55</f>
        <v>0</v>
      </c>
      <c r="M55" s="171"/>
      <c r="N55" s="160"/>
      <c r="O55" s="160"/>
      <c r="P55" s="160"/>
      <c r="Q55" s="160"/>
      <c r="R55" s="166">
        <f t="shared" si="4"/>
        <v>0</v>
      </c>
      <c r="S55" s="482"/>
      <c r="T55" s="391"/>
      <c r="U55" s="385"/>
      <c r="V55" s="394"/>
    </row>
    <row r="56" spans="1:22" ht="29.1" customHeight="1">
      <c r="A56" s="479"/>
      <c r="B56" s="446"/>
      <c r="C56" s="178">
        <f>'5- Identificación de Riesgos'!D56</f>
        <v>0</v>
      </c>
      <c r="D56" s="172"/>
      <c r="E56" s="170"/>
      <c r="F56" s="160"/>
      <c r="G56" s="160"/>
      <c r="H56" s="160"/>
      <c r="I56" s="160"/>
      <c r="J56" s="166">
        <f t="shared" si="3"/>
        <v>0</v>
      </c>
      <c r="K56" s="482"/>
      <c r="L56" s="162">
        <f>'5- Identificación de Riesgos'!I56</f>
        <v>0</v>
      </c>
      <c r="M56" s="171"/>
      <c r="N56" s="160"/>
      <c r="O56" s="160"/>
      <c r="P56" s="160"/>
      <c r="Q56" s="160"/>
      <c r="R56" s="166">
        <f t="shared" si="4"/>
        <v>0</v>
      </c>
      <c r="S56" s="482"/>
      <c r="T56" s="391"/>
      <c r="U56" s="385"/>
      <c r="V56" s="394"/>
    </row>
    <row r="57" spans="1:22" ht="29.1" customHeight="1">
      <c r="A57" s="479"/>
      <c r="B57" s="446"/>
      <c r="C57" s="178">
        <f>'5- Identificación de Riesgos'!D57</f>
        <v>0</v>
      </c>
      <c r="D57" s="172"/>
      <c r="E57" s="170"/>
      <c r="F57" s="160"/>
      <c r="G57" s="160"/>
      <c r="H57" s="160"/>
      <c r="I57" s="160"/>
      <c r="J57" s="166">
        <f t="shared" si="3"/>
        <v>0</v>
      </c>
      <c r="K57" s="482"/>
      <c r="L57" s="162">
        <f>'5- Identificación de Riesgos'!I57</f>
        <v>0</v>
      </c>
      <c r="M57" s="171"/>
      <c r="N57" s="160"/>
      <c r="O57" s="160"/>
      <c r="P57" s="160"/>
      <c r="Q57" s="160"/>
      <c r="R57" s="166">
        <f t="shared" si="4"/>
        <v>0</v>
      </c>
      <c r="S57" s="482"/>
      <c r="T57" s="391"/>
      <c r="U57" s="385"/>
      <c r="V57" s="394"/>
    </row>
    <row r="58" spans="1:22" ht="29.1" customHeight="1">
      <c r="A58" s="479"/>
      <c r="B58" s="446"/>
      <c r="C58" s="178">
        <f>'5- Identificación de Riesgos'!D58</f>
        <v>0</v>
      </c>
      <c r="D58" s="172"/>
      <c r="E58" s="172"/>
      <c r="F58" s="160"/>
      <c r="G58" s="160"/>
      <c r="H58" s="160"/>
      <c r="I58" s="160"/>
      <c r="J58" s="166">
        <f t="shared" si="3"/>
        <v>0</v>
      </c>
      <c r="K58" s="482"/>
      <c r="L58" s="162">
        <f>'5- Identificación de Riesgos'!I58</f>
        <v>0</v>
      </c>
      <c r="M58" s="171"/>
      <c r="N58" s="160"/>
      <c r="O58" s="160"/>
      <c r="P58" s="160"/>
      <c r="Q58" s="160"/>
      <c r="R58" s="166">
        <f t="shared" si="4"/>
        <v>0</v>
      </c>
      <c r="S58" s="482"/>
      <c r="T58" s="391"/>
      <c r="U58" s="385"/>
      <c r="V58" s="394"/>
    </row>
    <row r="59" spans="1:22" ht="15.75" thickBot="1">
      <c r="A59" s="480"/>
      <c r="B59" s="386"/>
      <c r="C59" s="178">
        <f>'5- Identificación de Riesgos'!D59</f>
        <v>0</v>
      </c>
      <c r="D59" s="173"/>
      <c r="E59" s="180"/>
      <c r="F59" s="161"/>
      <c r="G59" s="161"/>
      <c r="H59" s="161"/>
      <c r="I59" s="161"/>
      <c r="J59" s="167">
        <f t="shared" si="3"/>
        <v>0</v>
      </c>
      <c r="K59" s="483"/>
      <c r="L59" s="162">
        <f>'5- Identificación de Riesgos'!I59</f>
        <v>0</v>
      </c>
      <c r="M59" s="181"/>
      <c r="N59" s="161"/>
      <c r="O59" s="161"/>
      <c r="P59" s="161"/>
      <c r="Q59" s="161"/>
      <c r="R59" s="167">
        <f t="shared" si="4"/>
        <v>0</v>
      </c>
      <c r="S59" s="483"/>
      <c r="T59" s="392"/>
      <c r="U59" s="386"/>
      <c r="V59" s="395"/>
    </row>
    <row r="60" spans="1:22" ht="45" customHeight="1">
      <c r="A60" s="478">
        <v>6</v>
      </c>
      <c r="B60" s="384" t="str">
        <f>+'5- Identificación de Riesgos'!B60</f>
        <v>Recibir dádivas o beneficios a nombre propio o de terceros para efectuar pagos sin el cumplimiento de requisitos legales, por valores diferentes, a terceros no autorizados o alterar información financiera</v>
      </c>
      <c r="C60" s="178" t="str">
        <f>'5- Identificación de Riesgos'!D60</f>
        <v>1. Insuficientes programas de capacitación para la toma de conciencia debido al desconocimiento de l ley antisoborno (ISO 37001:2016), Plan Anticorrupción y  de los  valores y principios propios de la entidad.</v>
      </c>
      <c r="D60" s="174"/>
      <c r="E60" s="170" t="s">
        <v>545</v>
      </c>
      <c r="F60" s="283" t="s">
        <v>279</v>
      </c>
      <c r="G60" s="283" t="s">
        <v>279</v>
      </c>
      <c r="H60" s="283" t="s">
        <v>279</v>
      </c>
      <c r="I60" s="283" t="s">
        <v>279</v>
      </c>
      <c r="J60" s="168">
        <f t="shared" si="3"/>
        <v>1</v>
      </c>
      <c r="K60" s="481">
        <f>AVERAGE(J60:J66)</f>
        <v>0.5714285714285714</v>
      </c>
      <c r="L60" s="162" t="str">
        <f>'5- Identificación de Riesgos'!I60</f>
        <v>Afectación de reputacion,imagén,  credibilidad, satisfacción de usuarios y PI</v>
      </c>
      <c r="M60" s="169" t="s">
        <v>538</v>
      </c>
      <c r="N60" s="159" t="s">
        <v>279</v>
      </c>
      <c r="O60" s="159" t="s">
        <v>278</v>
      </c>
      <c r="P60" s="159" t="s">
        <v>279</v>
      </c>
      <c r="Q60" s="159" t="s">
        <v>279</v>
      </c>
      <c r="R60" s="168">
        <f t="shared" si="4"/>
        <v>0.6</v>
      </c>
      <c r="S60" s="484">
        <f t="shared" ref="S60" si="8">AVERAGE(R60:R69)</f>
        <v>0.22000000000000003</v>
      </c>
      <c r="T60" s="460"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399"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Mayor - 4</v>
      </c>
      <c r="V60" s="463" t="str">
        <f>CONCATENATE(VLOOKUP((LEFT(T60,LEN(T60)-4)&amp;LEFT(U60,LEN(U60)-4)),'9- Matriz de Calor '!$D$18:$E$42,2,0)," - ",RIGHT(T60,1)*RIGHT(U60,1))</f>
        <v>Alto  - 4</v>
      </c>
    </row>
    <row r="61" spans="1:22" ht="39.6" customHeight="1">
      <c r="A61" s="479"/>
      <c r="B61" s="385"/>
      <c r="C61" s="178" t="str">
        <f>'5- Identificación de Riesgos'!D61</f>
        <v xml:space="preserve">2. Desconocimiento y no aplicación del Código de Ética y Buen Gobierno.    </v>
      </c>
      <c r="D61" s="172"/>
      <c r="E61" s="170" t="s">
        <v>544</v>
      </c>
      <c r="F61" s="283" t="s">
        <v>279</v>
      </c>
      <c r="G61" s="283" t="s">
        <v>279</v>
      </c>
      <c r="H61" s="283" t="s">
        <v>279</v>
      </c>
      <c r="I61" s="283" t="s">
        <v>279</v>
      </c>
      <c r="J61" s="166">
        <f t="shared" si="3"/>
        <v>1</v>
      </c>
      <c r="K61" s="482"/>
      <c r="L61" s="162" t="str">
        <f>'5- Identificación de Riesgos'!I61</f>
        <v>Afectación Económica</v>
      </c>
      <c r="M61" s="170" t="s">
        <v>539</v>
      </c>
      <c r="N61" s="160" t="s">
        <v>279</v>
      </c>
      <c r="O61" s="160" t="s">
        <v>279</v>
      </c>
      <c r="P61" s="160" t="s">
        <v>279</v>
      </c>
      <c r="Q61" s="160" t="s">
        <v>279</v>
      </c>
      <c r="R61" s="166">
        <f t="shared" si="4"/>
        <v>1</v>
      </c>
      <c r="S61" s="485"/>
      <c r="T61" s="461"/>
      <c r="U61" s="400"/>
      <c r="V61" s="464"/>
    </row>
    <row r="62" spans="1:22" ht="30">
      <c r="A62" s="479"/>
      <c r="B62" s="385"/>
      <c r="C62" s="178" t="str">
        <f>'5- Identificación de Riesgos'!D62</f>
        <v>3. Carencia de compromiso  y transparencia de los servidores judiciales</v>
      </c>
      <c r="D62" s="172"/>
      <c r="E62" s="170"/>
      <c r="F62" s="283" t="s">
        <v>279</v>
      </c>
      <c r="G62" s="283" t="s">
        <v>279</v>
      </c>
      <c r="H62" s="283" t="s">
        <v>279</v>
      </c>
      <c r="I62" s="283" t="s">
        <v>279</v>
      </c>
      <c r="J62" s="166">
        <f t="shared" si="3"/>
        <v>1</v>
      </c>
      <c r="K62" s="482"/>
      <c r="L62" s="162">
        <f>'5- Identificación de Riesgos'!I62</f>
        <v>0</v>
      </c>
      <c r="M62" s="171" t="s">
        <v>540</v>
      </c>
      <c r="N62" s="162" t="s">
        <v>279</v>
      </c>
      <c r="O62" s="162" t="s">
        <v>278</v>
      </c>
      <c r="P62" s="162" t="s">
        <v>279</v>
      </c>
      <c r="Q62" s="162" t="s">
        <v>279</v>
      </c>
      <c r="R62" s="166">
        <f t="shared" si="4"/>
        <v>0.6</v>
      </c>
      <c r="S62" s="485"/>
      <c r="T62" s="461"/>
      <c r="U62" s="400"/>
      <c r="V62" s="464"/>
    </row>
    <row r="63" spans="1:22" ht="30">
      <c r="A63" s="479"/>
      <c r="B63" s="385"/>
      <c r="C63" s="178" t="str">
        <f>'5- Identificación de Riesgos'!D63</f>
        <v>4. Deficiencia de  controles en el trámite  de los documentos</v>
      </c>
      <c r="D63" s="172"/>
      <c r="E63" s="170" t="s">
        <v>546</v>
      </c>
      <c r="F63" s="283" t="s">
        <v>279</v>
      </c>
      <c r="G63" s="283" t="s">
        <v>279</v>
      </c>
      <c r="H63" s="283" t="s">
        <v>279</v>
      </c>
      <c r="I63" s="283" t="s">
        <v>279</v>
      </c>
      <c r="J63" s="166">
        <f t="shared" si="3"/>
        <v>1</v>
      </c>
      <c r="K63" s="482"/>
      <c r="L63" s="162">
        <f>'5- Identificación de Riesgos'!I63</f>
        <v>0</v>
      </c>
      <c r="M63" s="182"/>
      <c r="N63" s="160"/>
      <c r="O63" s="160"/>
      <c r="P63" s="160"/>
      <c r="Q63" s="160"/>
      <c r="R63" s="166">
        <f t="shared" si="4"/>
        <v>0</v>
      </c>
      <c r="S63" s="485"/>
      <c r="T63" s="461"/>
      <c r="U63" s="400"/>
      <c r="V63" s="464"/>
    </row>
    <row r="64" spans="1:22" ht="30">
      <c r="A64" s="479"/>
      <c r="B64" s="385"/>
      <c r="C64" s="178" t="str">
        <f>'5- Identificación de Riesgos'!D64</f>
        <v xml:space="preserve">5. No aplicación adecuada de los procedimientos de control </v>
      </c>
      <c r="D64" s="172"/>
      <c r="E64" s="170"/>
      <c r="F64" s="160"/>
      <c r="G64" s="160"/>
      <c r="H64" s="160"/>
      <c r="I64" s="160"/>
      <c r="J64" s="166">
        <f t="shared" si="3"/>
        <v>0</v>
      </c>
      <c r="K64" s="482"/>
      <c r="L64" s="162">
        <f>'5- Identificación de Riesgos'!I64</f>
        <v>0</v>
      </c>
      <c r="M64" s="182"/>
      <c r="N64" s="160"/>
      <c r="O64" s="160"/>
      <c r="P64" s="160"/>
      <c r="Q64" s="160"/>
      <c r="R64" s="166">
        <f t="shared" si="4"/>
        <v>0</v>
      </c>
      <c r="S64" s="485"/>
      <c r="T64" s="461"/>
      <c r="U64" s="400"/>
      <c r="V64" s="464"/>
    </row>
    <row r="65" spans="1:22" ht="25.5">
      <c r="A65" s="479"/>
      <c r="B65" s="446"/>
      <c r="C65" s="178" t="str">
        <f>'5- Identificación de Riesgos'!D65</f>
        <v>6. Falsificación de las firmas autorizadas y sellos.</v>
      </c>
      <c r="D65" s="172"/>
      <c r="E65" s="170" t="s">
        <v>543</v>
      </c>
      <c r="F65" s="160"/>
      <c r="G65" s="160"/>
      <c r="H65" s="160"/>
      <c r="I65" s="160"/>
      <c r="J65" s="166">
        <f t="shared" si="3"/>
        <v>0</v>
      </c>
      <c r="K65" s="482"/>
      <c r="L65" s="162">
        <f>'5- Identificación de Riesgos'!I65</f>
        <v>0</v>
      </c>
      <c r="M65" s="182"/>
      <c r="N65" s="160"/>
      <c r="O65" s="160"/>
      <c r="P65" s="160"/>
      <c r="Q65" s="160"/>
      <c r="R65" s="166">
        <f t="shared" si="4"/>
        <v>0</v>
      </c>
      <c r="S65" s="485"/>
      <c r="T65" s="461"/>
      <c r="U65" s="400"/>
      <c r="V65" s="464"/>
    </row>
    <row r="66" spans="1:22" ht="60">
      <c r="A66" s="479"/>
      <c r="B66" s="446"/>
      <c r="C66" s="178" t="str">
        <f>'5- Identificación de Riesgos'!D66</f>
        <v>7. Adulteración, modificación, falsificación de documentos, datos  y/o ingreso de información en los sistemas de personas, que no tienen  vínculo laboral o contractual, compromiso de pago de otra índole.</v>
      </c>
      <c r="D66" s="172"/>
      <c r="E66" s="170"/>
      <c r="F66" s="160"/>
      <c r="G66" s="160"/>
      <c r="H66" s="160"/>
      <c r="I66" s="160"/>
      <c r="J66" s="166">
        <f t="shared" si="3"/>
        <v>0</v>
      </c>
      <c r="K66" s="482"/>
      <c r="L66" s="162">
        <f>'5- Identificación de Riesgos'!I66</f>
        <v>0</v>
      </c>
      <c r="M66" s="182"/>
      <c r="N66" s="160"/>
      <c r="O66" s="160"/>
      <c r="P66" s="160"/>
      <c r="Q66" s="160"/>
      <c r="R66" s="166">
        <f t="shared" si="4"/>
        <v>0</v>
      </c>
      <c r="S66" s="485"/>
      <c r="T66" s="461"/>
      <c r="U66" s="400"/>
      <c r="V66" s="464"/>
    </row>
    <row r="67" spans="1:22" ht="57.95" customHeight="1">
      <c r="A67" s="479"/>
      <c r="B67" s="446"/>
      <c r="C67" s="178">
        <f>'5- Identificación de Riesgos'!D67</f>
        <v>0</v>
      </c>
      <c r="D67" s="172"/>
      <c r="E67" s="170"/>
      <c r="F67" s="160"/>
      <c r="G67" s="160"/>
      <c r="H67" s="160"/>
      <c r="I67" s="160"/>
      <c r="J67" s="166">
        <f t="shared" si="3"/>
        <v>0</v>
      </c>
      <c r="K67" s="482"/>
      <c r="L67" s="162">
        <f>'5- Identificación de Riesgos'!I67</f>
        <v>0</v>
      </c>
      <c r="M67" s="182"/>
      <c r="N67" s="160"/>
      <c r="O67" s="160"/>
      <c r="P67" s="160"/>
      <c r="Q67" s="160"/>
      <c r="R67" s="166">
        <f t="shared" si="4"/>
        <v>0</v>
      </c>
      <c r="S67" s="485"/>
      <c r="T67" s="461"/>
      <c r="U67" s="400"/>
      <c r="V67" s="464"/>
    </row>
    <row r="68" spans="1:22" ht="57.95" customHeight="1">
      <c r="A68" s="479"/>
      <c r="B68" s="446"/>
      <c r="C68" s="178">
        <f>'5- Identificación de Riesgos'!D68</f>
        <v>0</v>
      </c>
      <c r="D68" s="172"/>
      <c r="E68" s="170"/>
      <c r="F68" s="160"/>
      <c r="G68" s="160"/>
      <c r="H68" s="160"/>
      <c r="I68" s="160"/>
      <c r="J68" s="166">
        <f t="shared" si="3"/>
        <v>0</v>
      </c>
      <c r="K68" s="482"/>
      <c r="L68" s="162">
        <f>'5- Identificación de Riesgos'!I68</f>
        <v>0</v>
      </c>
      <c r="M68" s="182"/>
      <c r="N68" s="160"/>
      <c r="O68" s="160"/>
      <c r="P68" s="160"/>
      <c r="Q68" s="160"/>
      <c r="R68" s="166">
        <f t="shared" si="4"/>
        <v>0</v>
      </c>
      <c r="S68" s="485"/>
      <c r="T68" s="461"/>
      <c r="U68" s="400"/>
      <c r="V68" s="464"/>
    </row>
    <row r="69" spans="1:22" ht="15.75" thickBot="1">
      <c r="A69" s="480"/>
      <c r="B69" s="386"/>
      <c r="C69" s="178">
        <f>'5- Identificación de Riesgos'!D69</f>
        <v>0</v>
      </c>
      <c r="D69" s="173"/>
      <c r="E69" s="180"/>
      <c r="F69" s="161"/>
      <c r="G69" s="161"/>
      <c r="H69" s="161"/>
      <c r="I69" s="161"/>
      <c r="J69" s="167">
        <f t="shared" si="3"/>
        <v>0</v>
      </c>
      <c r="K69" s="483"/>
      <c r="L69" s="162">
        <f>'5- Identificación de Riesgos'!I69</f>
        <v>0</v>
      </c>
      <c r="M69" s="183"/>
      <c r="N69" s="161"/>
      <c r="O69" s="161"/>
      <c r="P69" s="161"/>
      <c r="Q69" s="161"/>
      <c r="R69" s="167">
        <f t="shared" si="4"/>
        <v>0</v>
      </c>
      <c r="S69" s="486"/>
      <c r="T69" s="462"/>
      <c r="U69" s="401"/>
      <c r="V69" s="465"/>
    </row>
    <row r="70" spans="1:22" ht="57" customHeight="1">
      <c r="A70" s="512">
        <v>7</v>
      </c>
      <c r="B70" s="384" t="str">
        <f>+'5- Identificación de Riesgos'!B70</f>
        <v xml:space="preserve">Afectaciones ambientales </v>
      </c>
      <c r="C70" s="178" t="str">
        <f>'5- Identificación de Riesgos'!D70</f>
        <v xml:space="preserve">1. Falta de socialización del Acuerdo PSAA14-10160. </v>
      </c>
      <c r="D70" s="174"/>
      <c r="E70" s="279" t="s">
        <v>508</v>
      </c>
      <c r="F70" s="201" t="s">
        <v>279</v>
      </c>
      <c r="G70" s="201" t="s">
        <v>278</v>
      </c>
      <c r="H70" s="201" t="s">
        <v>278</v>
      </c>
      <c r="I70" s="201" t="s">
        <v>279</v>
      </c>
      <c r="J70" s="165">
        <f t="shared" ref="J70:J79" si="9">COUNTIF(F70:I70,"SI")/4</f>
        <v>0.5</v>
      </c>
      <c r="K70" s="487">
        <f>AVERAGE(J70:J73)</f>
        <v>0.3125</v>
      </c>
      <c r="L70" s="162" t="str">
        <f>'5- Identificación de Riesgos'!I70</f>
        <v>Afectación de reputacion,imagén,  credibilidad, satisfacción de usuarios y PI</v>
      </c>
      <c r="M70" s="280" t="s">
        <v>511</v>
      </c>
      <c r="N70" s="160" t="s">
        <v>279</v>
      </c>
      <c r="O70" s="160" t="s">
        <v>279</v>
      </c>
      <c r="P70" s="160" t="s">
        <v>279</v>
      </c>
      <c r="Q70" s="160" t="s">
        <v>278</v>
      </c>
      <c r="R70" s="165">
        <f t="shared" ref="R70:R79" si="10">SUM(COUNTIF(N70,"SI")*25%,COUNTIF(O70,"SI")*40%,COUNTIF(P70,"SI")*25%,COUNTIF(Q70,"SI")*10%)</f>
        <v>0.9</v>
      </c>
      <c r="S70" s="487">
        <f t="shared" ref="S70" si="11">AVERAGE(R70:R79)</f>
        <v>0.59000000000000008</v>
      </c>
      <c r="T70" s="443"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Media - 3</v>
      </c>
      <c r="U70" s="409"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Leve - 1</v>
      </c>
      <c r="V70" s="444" t="str">
        <f>CONCATENATE(VLOOKUP((LEFT(T70,LEN(T70)-4)&amp;LEFT(U70,LEN(U70)-4)),'9- Matriz de Calor '!$D$18:$E$42,2,0)," - ",RIGHT(T70,1)*RIGHT(U70,1))</f>
        <v>Moderado - 3</v>
      </c>
    </row>
    <row r="71" spans="1:22" ht="57.95" customHeight="1">
      <c r="A71" s="513"/>
      <c r="B71" s="385"/>
      <c r="C71" s="178" t="str">
        <f>'5- Identificación de Riesgos'!D71</f>
        <v>2.Baja participación de los funcionarios y servidores judiciales en las actividades de formación en el Sistema de Gestión Ambiental</v>
      </c>
      <c r="D71" s="172"/>
      <c r="E71" s="280" t="s">
        <v>509</v>
      </c>
      <c r="F71" s="201" t="s">
        <v>279</v>
      </c>
      <c r="G71" s="201" t="s">
        <v>278</v>
      </c>
      <c r="H71" s="201" t="s">
        <v>278</v>
      </c>
      <c r="I71" s="201" t="s">
        <v>279</v>
      </c>
      <c r="J71" s="166">
        <f t="shared" si="9"/>
        <v>0.5</v>
      </c>
      <c r="K71" s="482"/>
      <c r="L71" s="162" t="str">
        <f>'5- Identificación de Riesgos'!I71</f>
        <v>Afectación Ambiental</v>
      </c>
      <c r="M71" s="280" t="s">
        <v>512</v>
      </c>
      <c r="N71" s="160" t="s">
        <v>279</v>
      </c>
      <c r="O71" s="160" t="s">
        <v>279</v>
      </c>
      <c r="P71" s="160" t="s">
        <v>279</v>
      </c>
      <c r="Q71" s="160" t="s">
        <v>279</v>
      </c>
      <c r="R71" s="166">
        <f t="shared" si="10"/>
        <v>1</v>
      </c>
      <c r="S71" s="482"/>
      <c r="T71" s="391"/>
      <c r="U71" s="385"/>
      <c r="V71" s="394"/>
    </row>
    <row r="72" spans="1:22" ht="30">
      <c r="A72" s="513"/>
      <c r="B72" s="385"/>
      <c r="C72" s="178" t="str">
        <f>'5- Identificación de Riesgos'!D72</f>
        <v>3.  Poco compromiso en la aplicabilidad y formación de la cultura ambiental</v>
      </c>
      <c r="D72" s="172"/>
      <c r="E72" s="280" t="s">
        <v>510</v>
      </c>
      <c r="F72" s="201" t="s">
        <v>278</v>
      </c>
      <c r="G72" s="201" t="s">
        <v>278</v>
      </c>
      <c r="H72" s="201" t="s">
        <v>278</v>
      </c>
      <c r="I72" s="201" t="s">
        <v>279</v>
      </c>
      <c r="J72" s="166">
        <f t="shared" si="9"/>
        <v>0.25</v>
      </c>
      <c r="K72" s="482"/>
      <c r="L72" s="162" t="str">
        <f>'5- Identificación de Riesgos'!I72</f>
        <v>Incumplimiento de las metas establecidas</v>
      </c>
      <c r="M72" s="279" t="s">
        <v>513</v>
      </c>
      <c r="N72" s="160" t="s">
        <v>279</v>
      </c>
      <c r="O72" s="160" t="s">
        <v>278</v>
      </c>
      <c r="P72" s="160" t="s">
        <v>279</v>
      </c>
      <c r="Q72" s="160" t="s">
        <v>278</v>
      </c>
      <c r="R72" s="166">
        <f t="shared" si="10"/>
        <v>0.5</v>
      </c>
      <c r="S72" s="482"/>
      <c r="T72" s="391"/>
      <c r="U72" s="385"/>
      <c r="V72" s="394"/>
    </row>
    <row r="73" spans="1:22" ht="57.95" customHeight="1">
      <c r="A73" s="513"/>
      <c r="B73" s="385"/>
      <c r="C73" s="178" t="str">
        <f>'5- Identificación de Riesgos'!D73</f>
        <v>4. Carencia del liderazgo en el Sistema de Gestión Ambiental</v>
      </c>
      <c r="D73" s="172"/>
      <c r="E73" s="170"/>
      <c r="F73" s="160"/>
      <c r="G73" s="160"/>
      <c r="H73" s="160"/>
      <c r="I73" s="160"/>
      <c r="J73" s="166">
        <f t="shared" si="9"/>
        <v>0</v>
      </c>
      <c r="K73" s="482"/>
      <c r="L73" s="162">
        <f>'5- Identificación de Riesgos'!I73</f>
        <v>0</v>
      </c>
      <c r="M73" s="279" t="s">
        <v>513</v>
      </c>
      <c r="N73" s="160" t="s">
        <v>279</v>
      </c>
      <c r="O73" s="160" t="s">
        <v>278</v>
      </c>
      <c r="P73" s="160" t="s">
        <v>279</v>
      </c>
      <c r="Q73" s="160" t="s">
        <v>278</v>
      </c>
      <c r="R73" s="166">
        <f t="shared" si="10"/>
        <v>0.5</v>
      </c>
      <c r="S73" s="482"/>
      <c r="T73" s="391"/>
      <c r="U73" s="385"/>
      <c r="V73" s="394"/>
    </row>
    <row r="74" spans="1:22" ht="57.95" customHeight="1">
      <c r="A74" s="513"/>
      <c r="B74" s="385"/>
      <c r="C74" s="178">
        <f>'5- Identificación de Riesgos'!D74</f>
        <v>0</v>
      </c>
      <c r="D74" s="172"/>
      <c r="E74" s="170"/>
      <c r="F74" s="160"/>
      <c r="G74" s="160"/>
      <c r="H74" s="160"/>
      <c r="I74" s="160"/>
      <c r="J74" s="166">
        <f t="shared" si="9"/>
        <v>0</v>
      </c>
      <c r="K74" s="482"/>
      <c r="L74" s="162">
        <f>'5- Identificación de Riesgos'!I74</f>
        <v>0</v>
      </c>
      <c r="M74" s="279" t="s">
        <v>513</v>
      </c>
      <c r="N74" s="160" t="s">
        <v>279</v>
      </c>
      <c r="O74" s="160" t="s">
        <v>278</v>
      </c>
      <c r="P74" s="160" t="s">
        <v>279</v>
      </c>
      <c r="Q74" s="160" t="s">
        <v>278</v>
      </c>
      <c r="R74" s="166">
        <f t="shared" si="10"/>
        <v>0.5</v>
      </c>
      <c r="S74" s="482"/>
      <c r="T74" s="391"/>
      <c r="U74" s="385"/>
      <c r="V74" s="394"/>
    </row>
    <row r="75" spans="1:22" ht="57.95" customHeight="1">
      <c r="A75" s="513"/>
      <c r="B75" s="446"/>
      <c r="C75" s="178">
        <f>'5- Identificación de Riesgos'!D75</f>
        <v>0</v>
      </c>
      <c r="D75" s="172"/>
      <c r="E75" s="170"/>
      <c r="F75" s="160"/>
      <c r="G75" s="160"/>
      <c r="H75" s="160"/>
      <c r="I75" s="160"/>
      <c r="J75" s="166">
        <f t="shared" si="9"/>
        <v>0</v>
      </c>
      <c r="K75" s="482"/>
      <c r="L75" s="162">
        <f>'5- Identificación de Riesgos'!I75</f>
        <v>0</v>
      </c>
      <c r="M75" s="279" t="s">
        <v>513</v>
      </c>
      <c r="N75" s="160" t="s">
        <v>279</v>
      </c>
      <c r="O75" s="160" t="s">
        <v>278</v>
      </c>
      <c r="P75" s="160" t="s">
        <v>279</v>
      </c>
      <c r="Q75" s="160" t="s">
        <v>278</v>
      </c>
      <c r="R75" s="166">
        <f t="shared" si="10"/>
        <v>0.5</v>
      </c>
      <c r="S75" s="482"/>
      <c r="T75" s="391"/>
      <c r="U75" s="385"/>
      <c r="V75" s="394"/>
    </row>
    <row r="76" spans="1:22" ht="57.95" customHeight="1">
      <c r="A76" s="513"/>
      <c r="B76" s="446"/>
      <c r="C76" s="178">
        <f>'5- Identificación de Riesgos'!D76</f>
        <v>0</v>
      </c>
      <c r="D76" s="172"/>
      <c r="E76" s="170"/>
      <c r="F76" s="160"/>
      <c r="G76" s="160"/>
      <c r="H76" s="160"/>
      <c r="I76" s="160"/>
      <c r="J76" s="166">
        <f t="shared" si="9"/>
        <v>0</v>
      </c>
      <c r="K76" s="482"/>
      <c r="L76" s="162">
        <f>'5- Identificación de Riesgos'!I76</f>
        <v>0</v>
      </c>
      <c r="M76" s="279" t="s">
        <v>513</v>
      </c>
      <c r="N76" s="160" t="s">
        <v>279</v>
      </c>
      <c r="O76" s="160" t="s">
        <v>278</v>
      </c>
      <c r="P76" s="160" t="s">
        <v>279</v>
      </c>
      <c r="Q76" s="160" t="s">
        <v>278</v>
      </c>
      <c r="R76" s="166">
        <f t="shared" si="10"/>
        <v>0.5</v>
      </c>
      <c r="S76" s="482"/>
      <c r="T76" s="391"/>
      <c r="U76" s="385"/>
      <c r="V76" s="394"/>
    </row>
    <row r="77" spans="1:22" ht="57.95" customHeight="1">
      <c r="A77" s="513"/>
      <c r="B77" s="446"/>
      <c r="C77" s="178">
        <f>'5- Identificación de Riesgos'!D77</f>
        <v>0</v>
      </c>
      <c r="D77" s="172"/>
      <c r="E77" s="170"/>
      <c r="F77" s="160"/>
      <c r="G77" s="160"/>
      <c r="H77" s="160"/>
      <c r="I77" s="160"/>
      <c r="J77" s="166">
        <f t="shared" si="9"/>
        <v>0</v>
      </c>
      <c r="K77" s="482"/>
      <c r="L77" s="162">
        <f>'5- Identificación de Riesgos'!I77</f>
        <v>0</v>
      </c>
      <c r="M77" s="279" t="s">
        <v>513</v>
      </c>
      <c r="N77" s="160" t="s">
        <v>279</v>
      </c>
      <c r="O77" s="160" t="s">
        <v>278</v>
      </c>
      <c r="P77" s="160" t="s">
        <v>279</v>
      </c>
      <c r="Q77" s="160" t="s">
        <v>278</v>
      </c>
      <c r="R77" s="166">
        <f t="shared" si="10"/>
        <v>0.5</v>
      </c>
      <c r="S77" s="482"/>
      <c r="T77" s="391"/>
      <c r="U77" s="385"/>
      <c r="V77" s="394"/>
    </row>
    <row r="78" spans="1:22" ht="57.95" customHeight="1">
      <c r="A78" s="513"/>
      <c r="B78" s="446"/>
      <c r="C78" s="178">
        <f>'5- Identificación de Riesgos'!D78</f>
        <v>0</v>
      </c>
      <c r="D78" s="172"/>
      <c r="E78" s="170"/>
      <c r="F78" s="160"/>
      <c r="G78" s="160"/>
      <c r="H78" s="160"/>
      <c r="I78" s="160"/>
      <c r="J78" s="166">
        <f t="shared" si="9"/>
        <v>0</v>
      </c>
      <c r="K78" s="482"/>
      <c r="L78" s="162">
        <f>'5- Identificación de Riesgos'!I78</f>
        <v>0</v>
      </c>
      <c r="M78" s="279" t="s">
        <v>513</v>
      </c>
      <c r="N78" s="160" t="s">
        <v>279</v>
      </c>
      <c r="O78" s="160" t="s">
        <v>278</v>
      </c>
      <c r="P78" s="160" t="s">
        <v>279</v>
      </c>
      <c r="Q78" s="160" t="s">
        <v>278</v>
      </c>
      <c r="R78" s="166">
        <f t="shared" si="10"/>
        <v>0.5</v>
      </c>
      <c r="S78" s="482"/>
      <c r="T78" s="391"/>
      <c r="U78" s="385"/>
      <c r="V78" s="394"/>
    </row>
    <row r="79" spans="1:22" ht="58.5" customHeight="1" thickBot="1">
      <c r="A79" s="514"/>
      <c r="B79" s="386"/>
      <c r="C79" s="178">
        <f>'5- Identificación de Riesgos'!D79</f>
        <v>0</v>
      </c>
      <c r="D79" s="172"/>
      <c r="E79" s="170"/>
      <c r="F79" s="160"/>
      <c r="G79" s="160"/>
      <c r="H79" s="160"/>
      <c r="I79" s="160"/>
      <c r="J79" s="167">
        <f t="shared" si="9"/>
        <v>0</v>
      </c>
      <c r="K79" s="483"/>
      <c r="L79" s="162">
        <f>'5- Identificación de Riesgos'!I79</f>
        <v>0</v>
      </c>
      <c r="M79" s="279" t="s">
        <v>513</v>
      </c>
      <c r="N79" s="160" t="s">
        <v>279</v>
      </c>
      <c r="O79" s="160" t="s">
        <v>278</v>
      </c>
      <c r="P79" s="160" t="s">
        <v>279</v>
      </c>
      <c r="Q79" s="160" t="s">
        <v>278</v>
      </c>
      <c r="R79" s="167">
        <f t="shared" si="10"/>
        <v>0.5</v>
      </c>
      <c r="S79" s="483"/>
      <c r="T79" s="392"/>
      <c r="U79" s="386"/>
      <c r="V79" s="395"/>
    </row>
    <row r="80" spans="1:22" ht="57.95" customHeight="1">
      <c r="A80" s="518">
        <v>8</v>
      </c>
      <c r="B80" s="384">
        <f>+'5- Identificación de Riesgos'!B80</f>
        <v>0</v>
      </c>
      <c r="C80" s="178">
        <f>'5- Identificación de Riesgos'!D80</f>
        <v>0</v>
      </c>
      <c r="D80" s="172"/>
      <c r="E80" s="170"/>
      <c r="F80" s="160"/>
      <c r="G80" s="160"/>
      <c r="H80" s="160"/>
      <c r="I80" s="160"/>
      <c r="J80" s="165">
        <f t="shared" ref="J80:J99" si="12">COUNTIF(F80:I80,"SI")/4</f>
        <v>0</v>
      </c>
      <c r="K80" s="487">
        <f t="shared" ref="K80" si="13">AVERAGE(J80:J89)</f>
        <v>0</v>
      </c>
      <c r="L80" s="162">
        <f>'5- Identificación de Riesgos'!I80</f>
        <v>0</v>
      </c>
      <c r="M80" s="279" t="s">
        <v>513</v>
      </c>
      <c r="N80" s="160" t="s">
        <v>279</v>
      </c>
      <c r="O80" s="160" t="s">
        <v>278</v>
      </c>
      <c r="P80" s="160" t="s">
        <v>279</v>
      </c>
      <c r="Q80" s="160" t="s">
        <v>278</v>
      </c>
      <c r="R80" s="165">
        <f t="shared" ref="R80:R99" si="14">SUM(COUNTIF(N80,"SI")*25%,COUNTIF(O80,"SI")*40%,COUNTIF(P80,"SI")*25%,COUNTIF(Q80,"SI")*10%)</f>
        <v>0.5</v>
      </c>
      <c r="S80" s="487">
        <f t="shared" ref="S80" si="15">AVERAGE(R80:R89)</f>
        <v>0.5</v>
      </c>
      <c r="T80" s="443" t="e">
        <f>CONCATENATE(INDEX('8- Políticas de Administración '!$B$6:$F$10,MATCH(ROUND(IF((RIGHT('5- Identificación de Riesgos'!H80,1)-'6- Valoración Controles'!K80)&lt;1,1,(RIGHT('5- Identificación de Riesgos'!H80,1)-'6- Valoración Controles'!K80)),0),'8- Políticas de Administración '!$F$6:$F$10,0),1)," - ",ROUND(IF((RIGHT('5- Identificación de Riesgos'!H80,1)-'6- Valoración Controles'!K80)&lt;1,1,(RIGHT('5- Identificación de Riesgos'!H80,1)-'6- Valoración Controles'!K80)),0))</f>
        <v>#DIV/0!</v>
      </c>
      <c r="U80" s="409" t="e">
        <f>CONCATENATE(INDEX('8- Políticas de Administración '!$B$17:$F$21,MATCH(ROUND(IF((RIGHT('5- Identificación de Riesgos'!M80,1)-'6- Valoración Controles'!S80)&lt;1,1,(RIGHT('5- Identificación de Riesgos'!M80,1)-'6- Valoración Controles'!S80)),0),'8- Políticas de Administración '!$F$17:$F$21,0),1)," - ",ROUND(IF((RIGHT('5- Identificación de Riesgos'!M80,1)-'6- Valoración Controles'!S80)&lt;1,1,(RIGHT('5- Identificación de Riesgos'!M80,1)-'6- Valoración Controles'!S80)),0))</f>
        <v>#VALUE!</v>
      </c>
      <c r="V80" s="444" t="e">
        <f>CONCATENATE(VLOOKUP((LEFT(T80,LEN(T80)-4)&amp;LEFT(U80,LEN(U80)-4)),'9- Matriz de Calor '!$D$18:$E$42,2,0)," - ",RIGHT(T80,1)*RIGHT(U80,1))</f>
        <v>#DIV/0!</v>
      </c>
    </row>
    <row r="81" spans="1:22">
      <c r="A81" s="519"/>
      <c r="B81" s="385"/>
      <c r="C81" s="178">
        <f>'5- Identificación de Riesgos'!D81</f>
        <v>0</v>
      </c>
      <c r="D81" s="172"/>
      <c r="E81" s="170"/>
      <c r="F81" s="160"/>
      <c r="G81" s="160"/>
      <c r="H81" s="160"/>
      <c r="I81" s="160"/>
      <c r="J81" s="166">
        <f t="shared" si="12"/>
        <v>0</v>
      </c>
      <c r="K81" s="482"/>
      <c r="L81" s="162">
        <f>'5- Identificación de Riesgos'!I81</f>
        <v>0</v>
      </c>
      <c r="M81" s="279" t="s">
        <v>513</v>
      </c>
      <c r="N81" s="160" t="s">
        <v>279</v>
      </c>
      <c r="O81" s="160" t="s">
        <v>278</v>
      </c>
      <c r="P81" s="160" t="s">
        <v>279</v>
      </c>
      <c r="Q81" s="160" t="s">
        <v>278</v>
      </c>
      <c r="R81" s="166">
        <f t="shared" si="14"/>
        <v>0.5</v>
      </c>
      <c r="S81" s="482"/>
      <c r="T81" s="391"/>
      <c r="U81" s="385"/>
      <c r="V81" s="394"/>
    </row>
    <row r="82" spans="1:22">
      <c r="A82" s="519"/>
      <c r="B82" s="385"/>
      <c r="C82" s="178">
        <f>'5- Identificación de Riesgos'!D82</f>
        <v>0</v>
      </c>
      <c r="D82" s="172"/>
      <c r="E82" s="170"/>
      <c r="F82" s="160"/>
      <c r="G82" s="160"/>
      <c r="H82" s="160"/>
      <c r="I82" s="160"/>
      <c r="J82" s="166">
        <f t="shared" si="12"/>
        <v>0</v>
      </c>
      <c r="K82" s="482"/>
      <c r="L82" s="162">
        <f>'5- Identificación de Riesgos'!I82</f>
        <v>0</v>
      </c>
      <c r="M82" s="279" t="s">
        <v>513</v>
      </c>
      <c r="N82" s="160" t="s">
        <v>279</v>
      </c>
      <c r="O82" s="160" t="s">
        <v>278</v>
      </c>
      <c r="P82" s="160" t="s">
        <v>279</v>
      </c>
      <c r="Q82" s="160" t="s">
        <v>278</v>
      </c>
      <c r="R82" s="166">
        <f t="shared" si="14"/>
        <v>0.5</v>
      </c>
      <c r="S82" s="482"/>
      <c r="T82" s="391"/>
      <c r="U82" s="385"/>
      <c r="V82" s="394"/>
    </row>
    <row r="83" spans="1:22">
      <c r="A83" s="519"/>
      <c r="B83" s="385"/>
      <c r="C83" s="178">
        <f>'5- Identificación de Riesgos'!D83</f>
        <v>0</v>
      </c>
      <c r="D83" s="172"/>
      <c r="E83" s="170"/>
      <c r="F83" s="160"/>
      <c r="G83" s="160"/>
      <c r="H83" s="160"/>
      <c r="I83" s="160"/>
      <c r="J83" s="166">
        <f t="shared" si="12"/>
        <v>0</v>
      </c>
      <c r="K83" s="482"/>
      <c r="L83" s="162">
        <f>'5- Identificación de Riesgos'!I83</f>
        <v>0</v>
      </c>
      <c r="M83" s="279" t="s">
        <v>513</v>
      </c>
      <c r="N83" s="160" t="s">
        <v>279</v>
      </c>
      <c r="O83" s="160" t="s">
        <v>278</v>
      </c>
      <c r="P83" s="160" t="s">
        <v>279</v>
      </c>
      <c r="Q83" s="160" t="s">
        <v>278</v>
      </c>
      <c r="R83" s="166">
        <f t="shared" si="14"/>
        <v>0.5</v>
      </c>
      <c r="S83" s="482"/>
      <c r="T83" s="391"/>
      <c r="U83" s="385"/>
      <c r="V83" s="394"/>
    </row>
    <row r="84" spans="1:22">
      <c r="A84" s="519"/>
      <c r="B84" s="385"/>
      <c r="C84" s="178">
        <f>'5- Identificación de Riesgos'!D84</f>
        <v>0</v>
      </c>
      <c r="D84" s="172"/>
      <c r="E84" s="170"/>
      <c r="F84" s="160"/>
      <c r="G84" s="160"/>
      <c r="H84" s="160"/>
      <c r="I84" s="160"/>
      <c r="J84" s="166">
        <f t="shared" si="12"/>
        <v>0</v>
      </c>
      <c r="K84" s="482"/>
      <c r="L84" s="162">
        <f>'5- Identificación de Riesgos'!I84</f>
        <v>0</v>
      </c>
      <c r="M84" s="279" t="s">
        <v>513</v>
      </c>
      <c r="N84" s="160" t="s">
        <v>279</v>
      </c>
      <c r="O84" s="160" t="s">
        <v>278</v>
      </c>
      <c r="P84" s="160" t="s">
        <v>279</v>
      </c>
      <c r="Q84" s="160" t="s">
        <v>278</v>
      </c>
      <c r="R84" s="166">
        <f t="shared" si="14"/>
        <v>0.5</v>
      </c>
      <c r="S84" s="482"/>
      <c r="T84" s="391"/>
      <c r="U84" s="385"/>
      <c r="V84" s="394"/>
    </row>
    <row r="85" spans="1:22" ht="30" customHeight="1">
      <c r="A85" s="519"/>
      <c r="B85" s="446"/>
      <c r="C85" s="178">
        <f>'5- Identificación de Riesgos'!D85</f>
        <v>0</v>
      </c>
      <c r="D85" s="172"/>
      <c r="E85" s="170"/>
      <c r="F85" s="160"/>
      <c r="G85" s="160"/>
      <c r="H85" s="160"/>
      <c r="I85" s="160"/>
      <c r="J85" s="166">
        <f t="shared" si="12"/>
        <v>0</v>
      </c>
      <c r="K85" s="482"/>
      <c r="L85" s="162">
        <f>'5- Identificación de Riesgos'!I85</f>
        <v>0</v>
      </c>
      <c r="M85" s="279" t="s">
        <v>513</v>
      </c>
      <c r="N85" s="160" t="s">
        <v>279</v>
      </c>
      <c r="O85" s="160" t="s">
        <v>278</v>
      </c>
      <c r="P85" s="160" t="s">
        <v>279</v>
      </c>
      <c r="Q85" s="160" t="s">
        <v>278</v>
      </c>
      <c r="R85" s="166">
        <f t="shared" si="14"/>
        <v>0.5</v>
      </c>
      <c r="S85" s="482"/>
      <c r="T85" s="391"/>
      <c r="U85" s="385"/>
      <c r="V85" s="394"/>
    </row>
    <row r="86" spans="1:22" ht="30" customHeight="1">
      <c r="A86" s="519"/>
      <c r="B86" s="446"/>
      <c r="C86" s="178">
        <f>'5- Identificación de Riesgos'!D86</f>
        <v>0</v>
      </c>
      <c r="D86" s="172"/>
      <c r="E86" s="170"/>
      <c r="F86" s="160"/>
      <c r="G86" s="160"/>
      <c r="H86" s="160"/>
      <c r="I86" s="160"/>
      <c r="J86" s="166">
        <f t="shared" si="12"/>
        <v>0</v>
      </c>
      <c r="K86" s="482"/>
      <c r="L86" s="162">
        <f>'5- Identificación de Riesgos'!I86</f>
        <v>0</v>
      </c>
      <c r="M86" s="279" t="s">
        <v>513</v>
      </c>
      <c r="N86" s="160" t="s">
        <v>279</v>
      </c>
      <c r="O86" s="160" t="s">
        <v>278</v>
      </c>
      <c r="P86" s="160" t="s">
        <v>279</v>
      </c>
      <c r="Q86" s="160" t="s">
        <v>278</v>
      </c>
      <c r="R86" s="166">
        <f t="shared" si="14"/>
        <v>0.5</v>
      </c>
      <c r="S86" s="482"/>
      <c r="T86" s="391"/>
      <c r="U86" s="385"/>
      <c r="V86" s="394"/>
    </row>
    <row r="87" spans="1:22">
      <c r="A87" s="519"/>
      <c r="B87" s="446"/>
      <c r="C87" s="178">
        <f>'5- Identificación de Riesgos'!D87</f>
        <v>0</v>
      </c>
      <c r="D87" s="172"/>
      <c r="E87" s="170"/>
      <c r="F87" s="160"/>
      <c r="G87" s="160"/>
      <c r="H87" s="160"/>
      <c r="I87" s="160"/>
      <c r="J87" s="166">
        <f t="shared" si="12"/>
        <v>0</v>
      </c>
      <c r="K87" s="482"/>
      <c r="L87" s="162">
        <f>'5- Identificación de Riesgos'!I87</f>
        <v>0</v>
      </c>
      <c r="M87" s="279" t="s">
        <v>513</v>
      </c>
      <c r="N87" s="160" t="s">
        <v>279</v>
      </c>
      <c r="O87" s="160" t="s">
        <v>278</v>
      </c>
      <c r="P87" s="160" t="s">
        <v>279</v>
      </c>
      <c r="Q87" s="160" t="s">
        <v>278</v>
      </c>
      <c r="R87" s="166">
        <f t="shared" si="14"/>
        <v>0.5</v>
      </c>
      <c r="S87" s="482"/>
      <c r="T87" s="391"/>
      <c r="U87" s="385"/>
      <c r="V87" s="394"/>
    </row>
    <row r="88" spans="1:22" ht="60" customHeight="1">
      <c r="A88" s="519"/>
      <c r="B88" s="446"/>
      <c r="C88" s="178">
        <f>'5- Identificación de Riesgos'!D88</f>
        <v>0</v>
      </c>
      <c r="D88" s="172"/>
      <c r="E88" s="170"/>
      <c r="F88" s="160"/>
      <c r="G88" s="160"/>
      <c r="H88" s="160"/>
      <c r="I88" s="160"/>
      <c r="J88" s="166">
        <f t="shared" si="12"/>
        <v>0</v>
      </c>
      <c r="K88" s="482"/>
      <c r="L88" s="162">
        <f>'5- Identificación de Riesgos'!I88</f>
        <v>0</v>
      </c>
      <c r="M88" s="279" t="s">
        <v>513</v>
      </c>
      <c r="N88" s="160" t="s">
        <v>279</v>
      </c>
      <c r="O88" s="160" t="s">
        <v>278</v>
      </c>
      <c r="P88" s="160" t="s">
        <v>279</v>
      </c>
      <c r="Q88" s="160" t="s">
        <v>278</v>
      </c>
      <c r="R88" s="166">
        <f t="shared" si="14"/>
        <v>0.5</v>
      </c>
      <c r="S88" s="482"/>
      <c r="T88" s="391"/>
      <c r="U88" s="385"/>
      <c r="V88" s="394"/>
    </row>
    <row r="89" spans="1:22" ht="15.75" thickBot="1">
      <c r="A89" s="520"/>
      <c r="B89" s="386"/>
      <c r="C89" s="178">
        <f>'5- Identificación de Riesgos'!D89</f>
        <v>0</v>
      </c>
      <c r="D89" s="172"/>
      <c r="E89" s="170"/>
      <c r="F89" s="160"/>
      <c r="G89" s="160"/>
      <c r="H89" s="160"/>
      <c r="I89" s="160"/>
      <c r="J89" s="167">
        <f t="shared" si="12"/>
        <v>0</v>
      </c>
      <c r="K89" s="483"/>
      <c r="L89" s="162">
        <f>'5- Identificación de Riesgos'!I89</f>
        <v>0</v>
      </c>
      <c r="M89" s="279" t="s">
        <v>513</v>
      </c>
      <c r="N89" s="160" t="s">
        <v>279</v>
      </c>
      <c r="O89" s="160" t="s">
        <v>278</v>
      </c>
      <c r="P89" s="160" t="s">
        <v>279</v>
      </c>
      <c r="Q89" s="160" t="s">
        <v>278</v>
      </c>
      <c r="R89" s="167">
        <f t="shared" si="14"/>
        <v>0.5</v>
      </c>
      <c r="S89" s="483"/>
      <c r="T89" s="392"/>
      <c r="U89" s="386"/>
      <c r="V89" s="395"/>
    </row>
    <row r="90" spans="1:22">
      <c r="A90" s="515">
        <v>9</v>
      </c>
      <c r="B90" s="384">
        <f>+'5- Identificación de Riesgos'!B90</f>
        <v>0</v>
      </c>
      <c r="C90" s="178">
        <f>'5- Identificación de Riesgos'!D90</f>
        <v>0</v>
      </c>
      <c r="D90" s="172"/>
      <c r="E90" s="170"/>
      <c r="F90" s="160"/>
      <c r="G90" s="160"/>
      <c r="H90" s="160"/>
      <c r="I90" s="160"/>
      <c r="J90" s="165">
        <f t="shared" si="12"/>
        <v>0</v>
      </c>
      <c r="K90" s="487">
        <f t="shared" ref="K90" si="16">AVERAGE(J90:J99)</f>
        <v>0</v>
      </c>
      <c r="L90" s="162">
        <f>'5- Identificación de Riesgos'!I90</f>
        <v>0</v>
      </c>
      <c r="M90" s="279" t="s">
        <v>513</v>
      </c>
      <c r="N90" s="160" t="s">
        <v>279</v>
      </c>
      <c r="O90" s="160" t="s">
        <v>278</v>
      </c>
      <c r="P90" s="160" t="s">
        <v>279</v>
      </c>
      <c r="Q90" s="160" t="s">
        <v>278</v>
      </c>
      <c r="R90" s="165">
        <f t="shared" si="14"/>
        <v>0.5</v>
      </c>
      <c r="S90" s="487">
        <f t="shared" ref="S90" si="17">AVERAGE(R90:R99)</f>
        <v>0.5</v>
      </c>
      <c r="T90" s="443" t="e">
        <f>CONCATENATE(INDEX('8- Políticas de Administración '!$B$6:$F$10,MATCH(ROUND(IF((RIGHT('5- Identificación de Riesgos'!H90,1)-'6- Valoración Controles'!K90)&lt;1,1,(RIGHT('5- Identificación de Riesgos'!H90,1)-'6- Valoración Controles'!K90)),0),'8- Políticas de Administración '!$F$6:$F$10,0),1)," - ",ROUND(IF((RIGHT('5- Identificación de Riesgos'!H90,1)-'6- Valoración Controles'!K90)&lt;1,1,(RIGHT('5- Identificación de Riesgos'!H90,1)-'6- Valoración Controles'!K90)),0))</f>
        <v>#DIV/0!</v>
      </c>
      <c r="U90" s="409" t="e">
        <f>CONCATENATE(INDEX('8- Políticas de Administración '!$B$17:$F$21,MATCH(ROUND(IF((RIGHT('5- Identificación de Riesgos'!M90,1)-'6- Valoración Controles'!S90)&lt;1,1,(RIGHT('5- Identificación de Riesgos'!M90,1)-'6- Valoración Controles'!S90)),0),'8- Políticas de Administración '!$F$17:$F$21,0),1)," - ",ROUND(IF((RIGHT('5- Identificación de Riesgos'!M90,1)-'6- Valoración Controles'!S90)&lt;1,1,(RIGHT('5- Identificación de Riesgos'!M90,1)-'6- Valoración Controles'!S90)),0))</f>
        <v>#VALUE!</v>
      </c>
      <c r="V90" s="444" t="e">
        <f>CONCATENATE(VLOOKUP((LEFT(T90,LEN(T90)-4)&amp;LEFT(U90,LEN(U90)-4)),'9- Matriz de Calor '!$D$18:$E$42,2,0)," - ",RIGHT(T90,1)*RIGHT(U90,1))</f>
        <v>#DIV/0!</v>
      </c>
    </row>
    <row r="91" spans="1:22">
      <c r="A91" s="516"/>
      <c r="B91" s="385"/>
      <c r="C91" s="178">
        <f>'5- Identificación de Riesgos'!D91</f>
        <v>0</v>
      </c>
      <c r="D91" s="172"/>
      <c r="E91" s="170"/>
      <c r="F91" s="160"/>
      <c r="G91" s="160"/>
      <c r="H91" s="160"/>
      <c r="I91" s="160"/>
      <c r="J91" s="166">
        <f t="shared" si="12"/>
        <v>0</v>
      </c>
      <c r="K91" s="482"/>
      <c r="L91" s="162">
        <f>'5- Identificación de Riesgos'!I91</f>
        <v>0</v>
      </c>
      <c r="M91" s="279" t="s">
        <v>513</v>
      </c>
      <c r="N91" s="160" t="s">
        <v>279</v>
      </c>
      <c r="O91" s="160" t="s">
        <v>278</v>
      </c>
      <c r="P91" s="160" t="s">
        <v>279</v>
      </c>
      <c r="Q91" s="160" t="s">
        <v>278</v>
      </c>
      <c r="R91" s="166">
        <f t="shared" si="14"/>
        <v>0.5</v>
      </c>
      <c r="S91" s="482"/>
      <c r="T91" s="391"/>
      <c r="U91" s="385"/>
      <c r="V91" s="394"/>
    </row>
    <row r="92" spans="1:22" ht="49.5" customHeight="1">
      <c r="A92" s="516"/>
      <c r="B92" s="385"/>
      <c r="C92" s="178">
        <f>'5- Identificación de Riesgos'!D92</f>
        <v>0</v>
      </c>
      <c r="D92" s="172"/>
      <c r="E92" s="170"/>
      <c r="F92" s="160"/>
      <c r="G92" s="160"/>
      <c r="H92" s="160"/>
      <c r="I92" s="160"/>
      <c r="J92" s="166">
        <f t="shared" si="12"/>
        <v>0</v>
      </c>
      <c r="K92" s="482"/>
      <c r="L92" s="162">
        <f>'5- Identificación de Riesgos'!I92</f>
        <v>0</v>
      </c>
      <c r="M92" s="279" t="s">
        <v>513</v>
      </c>
      <c r="N92" s="160" t="s">
        <v>279</v>
      </c>
      <c r="O92" s="160" t="s">
        <v>278</v>
      </c>
      <c r="P92" s="160" t="s">
        <v>279</v>
      </c>
      <c r="Q92" s="160" t="s">
        <v>278</v>
      </c>
      <c r="R92" s="166">
        <f t="shared" si="14"/>
        <v>0.5</v>
      </c>
      <c r="S92" s="482"/>
      <c r="T92" s="391"/>
      <c r="U92" s="385"/>
      <c r="V92" s="394"/>
    </row>
    <row r="93" spans="1:22">
      <c r="A93" s="516"/>
      <c r="B93" s="385"/>
      <c r="C93" s="178">
        <f>'5- Identificación de Riesgos'!D93</f>
        <v>0</v>
      </c>
      <c r="D93" s="172"/>
      <c r="E93" s="170"/>
      <c r="F93" s="160"/>
      <c r="G93" s="160"/>
      <c r="H93" s="160"/>
      <c r="I93" s="160"/>
      <c r="J93" s="166">
        <f t="shared" si="12"/>
        <v>0</v>
      </c>
      <c r="K93" s="482"/>
      <c r="L93" s="162">
        <f>'5- Identificación de Riesgos'!I93</f>
        <v>0</v>
      </c>
      <c r="M93" s="279" t="s">
        <v>513</v>
      </c>
      <c r="N93" s="160" t="s">
        <v>279</v>
      </c>
      <c r="O93" s="160" t="s">
        <v>278</v>
      </c>
      <c r="P93" s="160" t="s">
        <v>279</v>
      </c>
      <c r="Q93" s="160" t="s">
        <v>278</v>
      </c>
      <c r="R93" s="166">
        <f t="shared" si="14"/>
        <v>0.5</v>
      </c>
      <c r="S93" s="482"/>
      <c r="T93" s="391"/>
      <c r="U93" s="385"/>
      <c r="V93" s="394"/>
    </row>
    <row r="94" spans="1:22">
      <c r="A94" s="516"/>
      <c r="B94" s="385"/>
      <c r="C94" s="178">
        <f>'5- Identificación de Riesgos'!D94</f>
        <v>0</v>
      </c>
      <c r="D94" s="172"/>
      <c r="E94" s="170"/>
      <c r="F94" s="160"/>
      <c r="G94" s="160"/>
      <c r="H94" s="160"/>
      <c r="I94" s="160"/>
      <c r="J94" s="166">
        <f t="shared" si="12"/>
        <v>0</v>
      </c>
      <c r="K94" s="482"/>
      <c r="L94" s="162">
        <f>'5- Identificación de Riesgos'!I94</f>
        <v>0</v>
      </c>
      <c r="M94" s="279" t="s">
        <v>513</v>
      </c>
      <c r="N94" s="160" t="s">
        <v>279</v>
      </c>
      <c r="O94" s="160" t="s">
        <v>278</v>
      </c>
      <c r="P94" s="160" t="s">
        <v>279</v>
      </c>
      <c r="Q94" s="160" t="s">
        <v>278</v>
      </c>
      <c r="R94" s="166">
        <f t="shared" si="14"/>
        <v>0.5</v>
      </c>
      <c r="S94" s="482"/>
      <c r="T94" s="391"/>
      <c r="U94" s="385"/>
      <c r="V94" s="394"/>
    </row>
    <row r="95" spans="1:22">
      <c r="A95" s="516"/>
      <c r="B95" s="446"/>
      <c r="C95" s="178">
        <f>'5- Identificación de Riesgos'!D95</f>
        <v>0</v>
      </c>
      <c r="D95" s="172"/>
      <c r="E95" s="170"/>
      <c r="F95" s="160"/>
      <c r="G95" s="160"/>
      <c r="H95" s="160"/>
      <c r="I95" s="160"/>
      <c r="J95" s="166">
        <f t="shared" si="12"/>
        <v>0</v>
      </c>
      <c r="K95" s="482"/>
      <c r="L95" s="162">
        <f>'5- Identificación de Riesgos'!I95</f>
        <v>0</v>
      </c>
      <c r="M95" s="279" t="s">
        <v>513</v>
      </c>
      <c r="N95" s="160" t="s">
        <v>279</v>
      </c>
      <c r="O95" s="160" t="s">
        <v>278</v>
      </c>
      <c r="P95" s="160" t="s">
        <v>279</v>
      </c>
      <c r="Q95" s="160" t="s">
        <v>278</v>
      </c>
      <c r="R95" s="166">
        <f t="shared" si="14"/>
        <v>0.5</v>
      </c>
      <c r="S95" s="482"/>
      <c r="T95" s="391"/>
      <c r="U95" s="385"/>
      <c r="V95" s="394"/>
    </row>
    <row r="96" spans="1:22">
      <c r="A96" s="516"/>
      <c r="B96" s="446"/>
      <c r="C96" s="178">
        <f>'5- Identificación de Riesgos'!D96</f>
        <v>0</v>
      </c>
      <c r="D96" s="172"/>
      <c r="E96" s="170"/>
      <c r="F96" s="160"/>
      <c r="G96" s="160"/>
      <c r="H96" s="160"/>
      <c r="I96" s="160"/>
      <c r="J96" s="166">
        <f t="shared" si="12"/>
        <v>0</v>
      </c>
      <c r="K96" s="482"/>
      <c r="L96" s="162">
        <f>'5- Identificación de Riesgos'!I96</f>
        <v>0</v>
      </c>
      <c r="M96" s="279" t="s">
        <v>513</v>
      </c>
      <c r="N96" s="160" t="s">
        <v>279</v>
      </c>
      <c r="O96" s="160" t="s">
        <v>278</v>
      </c>
      <c r="P96" s="160" t="s">
        <v>279</v>
      </c>
      <c r="Q96" s="160" t="s">
        <v>278</v>
      </c>
      <c r="R96" s="166">
        <f t="shared" si="14"/>
        <v>0.5</v>
      </c>
      <c r="S96" s="482"/>
      <c r="T96" s="391"/>
      <c r="U96" s="385"/>
      <c r="V96" s="394"/>
    </row>
    <row r="97" spans="1:22">
      <c r="A97" s="516"/>
      <c r="B97" s="446"/>
      <c r="C97" s="178">
        <f>'5- Identificación de Riesgos'!D97</f>
        <v>0</v>
      </c>
      <c r="D97" s="172"/>
      <c r="E97" s="170"/>
      <c r="F97" s="160"/>
      <c r="G97" s="160"/>
      <c r="H97" s="160"/>
      <c r="I97" s="160"/>
      <c r="J97" s="166">
        <f t="shared" si="12"/>
        <v>0</v>
      </c>
      <c r="K97" s="482"/>
      <c r="L97" s="162">
        <f>'5- Identificación de Riesgos'!I97</f>
        <v>0</v>
      </c>
      <c r="M97" s="279" t="s">
        <v>513</v>
      </c>
      <c r="N97" s="160" t="s">
        <v>279</v>
      </c>
      <c r="O97" s="160" t="s">
        <v>278</v>
      </c>
      <c r="P97" s="160" t="s">
        <v>279</v>
      </c>
      <c r="Q97" s="160" t="s">
        <v>278</v>
      </c>
      <c r="R97" s="166">
        <f t="shared" si="14"/>
        <v>0.5</v>
      </c>
      <c r="S97" s="482"/>
      <c r="T97" s="391"/>
      <c r="U97" s="385"/>
      <c r="V97" s="394"/>
    </row>
    <row r="98" spans="1:22">
      <c r="A98" s="516"/>
      <c r="B98" s="446"/>
      <c r="C98" s="178">
        <f>'5- Identificación de Riesgos'!D98</f>
        <v>0</v>
      </c>
      <c r="D98" s="172"/>
      <c r="E98" s="170"/>
      <c r="F98" s="160"/>
      <c r="G98" s="160"/>
      <c r="H98" s="160"/>
      <c r="I98" s="160"/>
      <c r="J98" s="166">
        <f t="shared" si="12"/>
        <v>0</v>
      </c>
      <c r="K98" s="482"/>
      <c r="L98" s="162">
        <f>'5- Identificación de Riesgos'!I98</f>
        <v>0</v>
      </c>
      <c r="M98" s="279" t="s">
        <v>513</v>
      </c>
      <c r="N98" s="160" t="s">
        <v>279</v>
      </c>
      <c r="O98" s="160" t="s">
        <v>278</v>
      </c>
      <c r="P98" s="160" t="s">
        <v>279</v>
      </c>
      <c r="Q98" s="160" t="s">
        <v>278</v>
      </c>
      <c r="R98" s="166">
        <f t="shared" si="14"/>
        <v>0.5</v>
      </c>
      <c r="S98" s="482"/>
      <c r="T98" s="391"/>
      <c r="U98" s="385"/>
      <c r="V98" s="394"/>
    </row>
    <row r="99" spans="1:22" ht="15.75" thickBot="1">
      <c r="A99" s="517"/>
      <c r="B99" s="386"/>
      <c r="C99" s="178">
        <f>'5- Identificación de Riesgos'!D99</f>
        <v>0</v>
      </c>
      <c r="D99" s="172"/>
      <c r="E99" s="170"/>
      <c r="F99" s="160"/>
      <c r="G99" s="160"/>
      <c r="H99" s="160"/>
      <c r="I99" s="160"/>
      <c r="J99" s="167">
        <f t="shared" si="12"/>
        <v>0</v>
      </c>
      <c r="K99" s="483"/>
      <c r="L99" s="162">
        <f>'5- Identificación de Riesgos'!I99</f>
        <v>0</v>
      </c>
      <c r="M99" s="279" t="s">
        <v>513</v>
      </c>
      <c r="N99" s="160" t="s">
        <v>279</v>
      </c>
      <c r="O99" s="160" t="s">
        <v>278</v>
      </c>
      <c r="P99" s="160" t="s">
        <v>279</v>
      </c>
      <c r="Q99" s="160" t="s">
        <v>278</v>
      </c>
      <c r="R99" s="167">
        <f t="shared" si="14"/>
        <v>0.5</v>
      </c>
      <c r="S99" s="483"/>
      <c r="T99" s="392"/>
      <c r="U99" s="386"/>
      <c r="V99" s="395"/>
    </row>
    <row r="100" spans="1:22" ht="15.75" thickBot="1">
      <c r="A100" s="515">
        <v>10</v>
      </c>
      <c r="B100" s="384">
        <f>'5- Identificación de Riesgos'!B100:B109</f>
        <v>0</v>
      </c>
      <c r="C100" s="177">
        <f>'5- Identificación de Riesgos'!D100</f>
        <v>0</v>
      </c>
      <c r="D100" s="174"/>
      <c r="E100" s="209"/>
      <c r="F100" s="162"/>
      <c r="G100" s="162"/>
      <c r="H100" s="162"/>
      <c r="I100" s="162"/>
      <c r="J100" s="165">
        <f t="shared" ref="J100:J119" si="18">COUNTIF(F100:I100,"SI")/4</f>
        <v>0</v>
      </c>
      <c r="K100" s="487">
        <f t="shared" ref="K100" si="19">AVERAGE(J100:J109)</f>
        <v>0</v>
      </c>
      <c r="L100" s="162">
        <f>'5- Identificación de Riesgos'!I100</f>
        <v>0</v>
      </c>
      <c r="M100" s="279" t="s">
        <v>513</v>
      </c>
      <c r="N100" s="160" t="s">
        <v>279</v>
      </c>
      <c r="O100" s="160" t="s">
        <v>278</v>
      </c>
      <c r="P100" s="160" t="s">
        <v>279</v>
      </c>
      <c r="Q100" s="160" t="s">
        <v>278</v>
      </c>
      <c r="R100" s="165">
        <f t="shared" ref="R100:R119" si="20">SUM(COUNTIF(N100,"SI")*25%,COUNTIF(O100,"SI")*40%,COUNTIF(P100,"SI")*25%,COUNTIF(Q100,"SI")*10%)</f>
        <v>0.5</v>
      </c>
      <c r="S100" s="487">
        <f t="shared" ref="S100" si="21">AVERAGE(R100:R109)</f>
        <v>0.5</v>
      </c>
      <c r="T100" s="443" t="e">
        <f>CONCATENATE(INDEX('8- Políticas de Administración '!$B$6:$F$10,MATCH(ROUND(IF((RIGHT('5- Identificación de Riesgos'!H100,1)-'6- Valoración Controles'!K100)&lt;1,1,(RIGHT('5- Identificación de Riesgos'!H100,1)-'6- Valoración Controles'!K100)),0),'8- Políticas de Administración '!$F$6:$F$10,0),1)," - ",ROUND(IF((RIGHT('5- Identificación de Riesgos'!H100,1)-'6- Valoración Controles'!K100)&lt;1,1,(RIGHT('5- Identificación de Riesgos'!H100,1)-'6- Valoración Controles'!K100)),0))</f>
        <v>#DIV/0!</v>
      </c>
      <c r="U100" s="409" t="e">
        <f>CONCATENATE(INDEX('8- Políticas de Administración '!$B$17:$F$21,MATCH(ROUND(IF((RIGHT('5- Identificación de Riesgos'!M100,1)-'6- Valoración Controles'!S100)&lt;1,1,(RIGHT('5- Identificación de Riesgos'!M100,1)-'6- Valoración Controles'!S100)),0),'8- Políticas de Administración '!$F$17:$F$21,0),1)," - ",ROUND(IF((RIGHT('5- Identificación de Riesgos'!M100,1)-'6- Valoración Controles'!S100)&lt;1,1,(RIGHT('5- Identificación de Riesgos'!M100,1)-'6- Valoración Controles'!S100)),0))</f>
        <v>#VALUE!</v>
      </c>
      <c r="V100" s="444" t="e">
        <f>CONCATENATE(VLOOKUP((LEFT(T100,LEN(T100)-4)&amp;LEFT(U100,LEN(U100)-4)),'9- Matriz de Calor '!$D$18:$E$42,2,0)," - ",RIGHT(T100,1)*RIGHT(U100,1))</f>
        <v>#DIV/0!</v>
      </c>
    </row>
    <row r="101" spans="1:22" ht="15.75" thickBot="1">
      <c r="A101" s="516"/>
      <c r="B101" s="385"/>
      <c r="C101" s="177">
        <f>'5- Identificación de Riesgos'!D101</f>
        <v>0</v>
      </c>
      <c r="D101" s="172"/>
      <c r="E101" s="210"/>
      <c r="F101" s="162"/>
      <c r="G101" s="162"/>
      <c r="H101" s="162"/>
      <c r="I101" s="162"/>
      <c r="J101" s="166">
        <f t="shared" si="18"/>
        <v>0</v>
      </c>
      <c r="K101" s="482"/>
      <c r="L101" s="162">
        <f>'5- Identificación de Riesgos'!I101</f>
        <v>0</v>
      </c>
      <c r="M101" s="279" t="s">
        <v>513</v>
      </c>
      <c r="N101" s="160" t="s">
        <v>279</v>
      </c>
      <c r="O101" s="160" t="s">
        <v>278</v>
      </c>
      <c r="P101" s="160" t="s">
        <v>279</v>
      </c>
      <c r="Q101" s="160" t="s">
        <v>278</v>
      </c>
      <c r="R101" s="166">
        <f t="shared" si="20"/>
        <v>0.5</v>
      </c>
      <c r="S101" s="482"/>
      <c r="T101" s="391"/>
      <c r="U101" s="385"/>
      <c r="V101" s="394"/>
    </row>
    <row r="102" spans="1:22" ht="69.75" customHeight="1" thickBot="1">
      <c r="A102" s="516"/>
      <c r="B102" s="385"/>
      <c r="C102" s="177">
        <f>'5- Identificación de Riesgos'!D102</f>
        <v>0</v>
      </c>
      <c r="D102" s="172"/>
      <c r="E102" s="211"/>
      <c r="F102" s="162"/>
      <c r="G102" s="162"/>
      <c r="H102" s="162"/>
      <c r="I102" s="162"/>
      <c r="J102" s="166">
        <f t="shared" si="18"/>
        <v>0</v>
      </c>
      <c r="K102" s="482"/>
      <c r="L102" s="162">
        <f>'5- Identificación de Riesgos'!I102</f>
        <v>0</v>
      </c>
      <c r="M102" s="279" t="s">
        <v>513</v>
      </c>
      <c r="N102" s="160" t="s">
        <v>279</v>
      </c>
      <c r="O102" s="160" t="s">
        <v>278</v>
      </c>
      <c r="P102" s="160" t="s">
        <v>279</v>
      </c>
      <c r="Q102" s="160" t="s">
        <v>278</v>
      </c>
      <c r="R102" s="166">
        <f t="shared" si="20"/>
        <v>0.5</v>
      </c>
      <c r="S102" s="482"/>
      <c r="T102" s="391"/>
      <c r="U102" s="385"/>
      <c r="V102" s="394"/>
    </row>
    <row r="103" spans="1:22" ht="71.25" customHeight="1" thickBot="1">
      <c r="A103" s="516"/>
      <c r="B103" s="385"/>
      <c r="C103" s="177">
        <f>'5- Identificación de Riesgos'!D103</f>
        <v>0</v>
      </c>
      <c r="D103" s="172"/>
      <c r="E103" s="209"/>
      <c r="F103" s="162"/>
      <c r="G103" s="162"/>
      <c r="H103" s="162"/>
      <c r="I103" s="162"/>
      <c r="J103" s="166">
        <f t="shared" si="18"/>
        <v>0</v>
      </c>
      <c r="K103" s="482"/>
      <c r="L103" s="162">
        <f>'5- Identificación de Riesgos'!I103</f>
        <v>0</v>
      </c>
      <c r="M103" s="279" t="s">
        <v>513</v>
      </c>
      <c r="N103" s="160" t="s">
        <v>279</v>
      </c>
      <c r="O103" s="160" t="s">
        <v>278</v>
      </c>
      <c r="P103" s="160" t="s">
        <v>279</v>
      </c>
      <c r="Q103" s="160" t="s">
        <v>278</v>
      </c>
      <c r="R103" s="166">
        <f t="shared" si="20"/>
        <v>0.5</v>
      </c>
      <c r="S103" s="482"/>
      <c r="T103" s="391"/>
      <c r="U103" s="385"/>
      <c r="V103" s="394"/>
    </row>
    <row r="104" spans="1:22" ht="53.25" customHeight="1" thickBot="1">
      <c r="A104" s="516"/>
      <c r="B104" s="385"/>
      <c r="C104" s="177">
        <f>'5- Identificación de Riesgos'!D104</f>
        <v>0</v>
      </c>
      <c r="D104" s="172"/>
      <c r="E104" s="211"/>
      <c r="F104" s="162"/>
      <c r="G104" s="162"/>
      <c r="H104" s="162"/>
      <c r="I104" s="162"/>
      <c r="J104" s="166">
        <f t="shared" si="18"/>
        <v>0</v>
      </c>
      <c r="K104" s="482"/>
      <c r="L104" s="162">
        <f>'5- Identificación de Riesgos'!I104</f>
        <v>0</v>
      </c>
      <c r="M104" s="279" t="s">
        <v>513</v>
      </c>
      <c r="N104" s="160" t="s">
        <v>279</v>
      </c>
      <c r="O104" s="160" t="s">
        <v>278</v>
      </c>
      <c r="P104" s="160" t="s">
        <v>279</v>
      </c>
      <c r="Q104" s="160" t="s">
        <v>278</v>
      </c>
      <c r="R104" s="166">
        <f t="shared" si="20"/>
        <v>0.5</v>
      </c>
      <c r="S104" s="482"/>
      <c r="T104" s="391"/>
      <c r="U104" s="385"/>
      <c r="V104" s="394"/>
    </row>
    <row r="105" spans="1:22" ht="49.5" customHeight="1" thickBot="1">
      <c r="A105" s="516"/>
      <c r="B105" s="385"/>
      <c r="C105" s="177">
        <f>'5- Identificación de Riesgos'!D105</f>
        <v>0</v>
      </c>
      <c r="D105" s="172"/>
      <c r="E105" s="211"/>
      <c r="F105" s="162"/>
      <c r="G105" s="162"/>
      <c r="H105" s="162"/>
      <c r="I105" s="162"/>
      <c r="J105" s="166">
        <f t="shared" si="18"/>
        <v>0</v>
      </c>
      <c r="K105" s="482"/>
      <c r="L105" s="162">
        <f>'5- Identificación de Riesgos'!I105</f>
        <v>0</v>
      </c>
      <c r="M105" s="279" t="s">
        <v>513</v>
      </c>
      <c r="N105" s="160" t="s">
        <v>279</v>
      </c>
      <c r="O105" s="160" t="s">
        <v>278</v>
      </c>
      <c r="P105" s="160" t="s">
        <v>279</v>
      </c>
      <c r="Q105" s="160" t="s">
        <v>278</v>
      </c>
      <c r="R105" s="166">
        <f t="shared" si="20"/>
        <v>0.5</v>
      </c>
      <c r="S105" s="482"/>
      <c r="T105" s="391"/>
      <c r="U105" s="385"/>
      <c r="V105" s="394"/>
    </row>
    <row r="106" spans="1:22" ht="15.75" thickBot="1">
      <c r="A106" s="516"/>
      <c r="B106" s="385"/>
      <c r="C106" s="177">
        <f>'5- Identificación de Riesgos'!D106</f>
        <v>0</v>
      </c>
      <c r="D106" s="172"/>
      <c r="E106" s="170"/>
      <c r="F106" s="160"/>
      <c r="G106" s="160"/>
      <c r="H106" s="160"/>
      <c r="I106" s="160"/>
      <c r="J106" s="166">
        <f t="shared" si="18"/>
        <v>0</v>
      </c>
      <c r="K106" s="482"/>
      <c r="L106" s="162">
        <f>'5- Identificación de Riesgos'!I106</f>
        <v>0</v>
      </c>
      <c r="M106" s="279" t="s">
        <v>513</v>
      </c>
      <c r="N106" s="160" t="s">
        <v>279</v>
      </c>
      <c r="O106" s="160" t="s">
        <v>278</v>
      </c>
      <c r="P106" s="160" t="s">
        <v>279</v>
      </c>
      <c r="Q106" s="160" t="s">
        <v>278</v>
      </c>
      <c r="R106" s="166">
        <f t="shared" si="20"/>
        <v>0.5</v>
      </c>
      <c r="S106" s="482"/>
      <c r="T106" s="391"/>
      <c r="U106" s="385"/>
      <c r="V106" s="394"/>
    </row>
    <row r="107" spans="1:22" ht="15.75" thickBot="1">
      <c r="A107" s="516"/>
      <c r="B107" s="385"/>
      <c r="C107" s="177">
        <f>'5- Identificación de Riesgos'!D107</f>
        <v>0</v>
      </c>
      <c r="D107" s="172"/>
      <c r="E107" s="170"/>
      <c r="F107" s="160"/>
      <c r="G107" s="160"/>
      <c r="H107" s="160"/>
      <c r="I107" s="160"/>
      <c r="J107" s="166">
        <f t="shared" si="18"/>
        <v>0</v>
      </c>
      <c r="K107" s="482"/>
      <c r="L107" s="162">
        <f>'5- Identificación de Riesgos'!I107</f>
        <v>0</v>
      </c>
      <c r="M107" s="279" t="s">
        <v>513</v>
      </c>
      <c r="N107" s="160" t="s">
        <v>279</v>
      </c>
      <c r="O107" s="160" t="s">
        <v>278</v>
      </c>
      <c r="P107" s="160" t="s">
        <v>279</v>
      </c>
      <c r="Q107" s="160" t="s">
        <v>278</v>
      </c>
      <c r="R107" s="166">
        <f t="shared" si="20"/>
        <v>0.5</v>
      </c>
      <c r="S107" s="482"/>
      <c r="T107" s="391"/>
      <c r="U107" s="385"/>
      <c r="V107" s="394"/>
    </row>
    <row r="108" spans="1:22" ht="15.75" thickBot="1">
      <c r="A108" s="516"/>
      <c r="B108" s="385"/>
      <c r="C108" s="177">
        <f>'5- Identificación de Riesgos'!D108</f>
        <v>0</v>
      </c>
      <c r="D108" s="172"/>
      <c r="E108" s="172"/>
      <c r="F108" s="160"/>
      <c r="G108" s="160"/>
      <c r="H108" s="160"/>
      <c r="I108" s="160"/>
      <c r="J108" s="166">
        <f t="shared" si="18"/>
        <v>0</v>
      </c>
      <c r="K108" s="482"/>
      <c r="L108" s="162">
        <f>'5- Identificación de Riesgos'!I108</f>
        <v>0</v>
      </c>
      <c r="M108" s="279" t="s">
        <v>513</v>
      </c>
      <c r="N108" s="160" t="s">
        <v>279</v>
      </c>
      <c r="O108" s="160" t="s">
        <v>278</v>
      </c>
      <c r="P108" s="160" t="s">
        <v>279</v>
      </c>
      <c r="Q108" s="160" t="s">
        <v>278</v>
      </c>
      <c r="R108" s="166">
        <f t="shared" si="20"/>
        <v>0.5</v>
      </c>
      <c r="S108" s="482"/>
      <c r="T108" s="391"/>
      <c r="U108" s="385"/>
      <c r="V108" s="394"/>
    </row>
    <row r="109" spans="1:22" ht="15.75" thickBot="1">
      <c r="A109" s="517"/>
      <c r="B109" s="386"/>
      <c r="C109" s="177">
        <f>'5- Identificación de Riesgos'!D109</f>
        <v>0</v>
      </c>
      <c r="D109" s="173"/>
      <c r="E109" s="180"/>
      <c r="F109" s="161"/>
      <c r="G109" s="161"/>
      <c r="H109" s="161"/>
      <c r="I109" s="161"/>
      <c r="J109" s="167">
        <f t="shared" si="18"/>
        <v>0</v>
      </c>
      <c r="K109" s="483"/>
      <c r="L109" s="162">
        <f>'5- Identificación de Riesgos'!I109</f>
        <v>0</v>
      </c>
      <c r="M109" s="279" t="s">
        <v>513</v>
      </c>
      <c r="N109" s="160" t="s">
        <v>279</v>
      </c>
      <c r="O109" s="160" t="s">
        <v>278</v>
      </c>
      <c r="P109" s="160" t="s">
        <v>279</v>
      </c>
      <c r="Q109" s="160" t="s">
        <v>278</v>
      </c>
      <c r="R109" s="167">
        <f t="shared" si="20"/>
        <v>0.5</v>
      </c>
      <c r="S109" s="483"/>
      <c r="T109" s="392"/>
      <c r="U109" s="386"/>
      <c r="V109" s="395"/>
    </row>
    <row r="110" spans="1:22" ht="15.75" thickBot="1">
      <c r="A110" s="515">
        <v>11</v>
      </c>
      <c r="B110" s="384">
        <f>'5- Identificación de Riesgos'!B110:B119</f>
        <v>0</v>
      </c>
      <c r="C110" s="177">
        <f>'5- Identificación de Riesgos'!D110</f>
        <v>0</v>
      </c>
      <c r="D110" s="174"/>
      <c r="E110" s="209"/>
      <c r="F110" s="162"/>
      <c r="G110" s="162"/>
      <c r="H110" s="162"/>
      <c r="I110" s="162"/>
      <c r="J110" s="165">
        <f t="shared" si="18"/>
        <v>0</v>
      </c>
      <c r="K110" s="487">
        <f>AVERAGE(J110:J119)</f>
        <v>0</v>
      </c>
      <c r="L110" s="162">
        <f>'5- Identificación de Riesgos'!I110</f>
        <v>0</v>
      </c>
      <c r="M110" s="279" t="s">
        <v>513</v>
      </c>
      <c r="N110" s="160" t="s">
        <v>279</v>
      </c>
      <c r="O110" s="160" t="s">
        <v>278</v>
      </c>
      <c r="P110" s="160" t="s">
        <v>279</v>
      </c>
      <c r="Q110" s="160" t="s">
        <v>278</v>
      </c>
      <c r="R110" s="165">
        <f t="shared" si="20"/>
        <v>0.5</v>
      </c>
      <c r="S110" s="487">
        <f t="shared" ref="S110" si="22">AVERAGE(R110:R119)</f>
        <v>0.5</v>
      </c>
      <c r="T110" s="443" t="e">
        <f>CONCATENATE(INDEX('8- Políticas de Administración '!$B$6:$F$10,MATCH(ROUND(IF((RIGHT('5- Identificación de Riesgos'!H110,1)-'6- Valoración Controles'!K110)&lt;1,1,(RIGHT('5- Identificación de Riesgos'!H110,1)-'6- Valoración Controles'!K110)),0),'8- Políticas de Administración '!$F$6:$F$10,0),1)," - ",ROUND(IF((RIGHT('5- Identificación de Riesgos'!H110,1)-'6- Valoración Controles'!K110)&lt;1,1,(RIGHT('5- Identificación de Riesgos'!H110,1)-'6- Valoración Controles'!K110)),0))</f>
        <v>#DIV/0!</v>
      </c>
      <c r="U110" s="409" t="e">
        <f>CONCATENATE(INDEX('8- Políticas de Administración '!$B$17:$F$21,MATCH(ROUND(IF((RIGHT('5- Identificación de Riesgos'!M110,1)-'6- Valoración Controles'!S110)&lt;1,1,(RIGHT('5- Identificación de Riesgos'!M110,1)-'6- Valoración Controles'!S110)),0),'8- Políticas de Administración '!$F$17:$F$21,0),1)," - ",ROUND(IF((RIGHT('5- Identificación de Riesgos'!M110,1)-'6- Valoración Controles'!S110)&lt;1,1,(RIGHT('5- Identificación de Riesgos'!M110,1)-'6- Valoración Controles'!S110)),0))</f>
        <v>#VALUE!</v>
      </c>
      <c r="V110" s="444" t="e">
        <f>CONCATENATE(VLOOKUP((LEFT(T110,LEN(T110)-4)&amp;LEFT(U110,LEN(U110)-4)),'9- Matriz de Calor '!$D$18:$E$42,2,0)," - ",RIGHT(T110,1)*RIGHT(U110,1))</f>
        <v>#DIV/0!</v>
      </c>
    </row>
    <row r="111" spans="1:22" ht="15.75" thickBot="1">
      <c r="A111" s="516"/>
      <c r="B111" s="385"/>
      <c r="C111" s="177">
        <f>'5- Identificación de Riesgos'!D111</f>
        <v>0</v>
      </c>
      <c r="D111" s="172"/>
      <c r="E111" s="210"/>
      <c r="F111" s="162"/>
      <c r="G111" s="162"/>
      <c r="H111" s="162"/>
      <c r="I111" s="162"/>
      <c r="J111" s="166">
        <f t="shared" si="18"/>
        <v>0</v>
      </c>
      <c r="K111" s="482"/>
      <c r="L111" s="162">
        <f>'5- Identificación de Riesgos'!I111</f>
        <v>0</v>
      </c>
      <c r="M111" s="279" t="s">
        <v>513</v>
      </c>
      <c r="N111" s="160" t="s">
        <v>279</v>
      </c>
      <c r="O111" s="160" t="s">
        <v>278</v>
      </c>
      <c r="P111" s="160" t="s">
        <v>279</v>
      </c>
      <c r="Q111" s="160" t="s">
        <v>278</v>
      </c>
      <c r="R111" s="166">
        <f t="shared" si="20"/>
        <v>0.5</v>
      </c>
      <c r="S111" s="482"/>
      <c r="T111" s="391"/>
      <c r="U111" s="385"/>
      <c r="V111" s="394"/>
    </row>
    <row r="112" spans="1:22" ht="15.75" thickBot="1">
      <c r="A112" s="516"/>
      <c r="B112" s="385"/>
      <c r="C112" s="177">
        <f>'5- Identificación de Riesgos'!D112</f>
        <v>0</v>
      </c>
      <c r="D112" s="172"/>
      <c r="E112" s="211"/>
      <c r="F112" s="162"/>
      <c r="G112" s="162"/>
      <c r="H112" s="162"/>
      <c r="I112" s="162"/>
      <c r="J112" s="166">
        <f t="shared" si="18"/>
        <v>0</v>
      </c>
      <c r="K112" s="482"/>
      <c r="L112" s="162">
        <f>'5- Identificación de Riesgos'!I112</f>
        <v>0</v>
      </c>
      <c r="M112" s="279" t="s">
        <v>513</v>
      </c>
      <c r="N112" s="160" t="s">
        <v>279</v>
      </c>
      <c r="O112" s="160" t="s">
        <v>278</v>
      </c>
      <c r="P112" s="160" t="s">
        <v>279</v>
      </c>
      <c r="Q112" s="160" t="s">
        <v>278</v>
      </c>
      <c r="R112" s="166">
        <f t="shared" si="20"/>
        <v>0.5</v>
      </c>
      <c r="S112" s="482"/>
      <c r="T112" s="391"/>
      <c r="U112" s="385"/>
      <c r="V112" s="394"/>
    </row>
    <row r="113" spans="1:22" ht="15.75" thickBot="1">
      <c r="A113" s="516"/>
      <c r="B113" s="385"/>
      <c r="C113" s="177">
        <f>'5- Identificación de Riesgos'!D113</f>
        <v>0</v>
      </c>
      <c r="D113" s="172"/>
      <c r="E113" s="170"/>
      <c r="F113" s="160"/>
      <c r="G113" s="160"/>
      <c r="H113" s="160"/>
      <c r="I113" s="160"/>
      <c r="J113" s="166">
        <f t="shared" si="18"/>
        <v>0</v>
      </c>
      <c r="K113" s="482"/>
      <c r="L113" s="162">
        <f>'5- Identificación de Riesgos'!I113</f>
        <v>0</v>
      </c>
      <c r="M113" s="279" t="s">
        <v>513</v>
      </c>
      <c r="N113" s="160" t="s">
        <v>279</v>
      </c>
      <c r="O113" s="160" t="s">
        <v>278</v>
      </c>
      <c r="P113" s="160" t="s">
        <v>279</v>
      </c>
      <c r="Q113" s="160" t="s">
        <v>278</v>
      </c>
      <c r="R113" s="166">
        <f t="shared" si="20"/>
        <v>0.5</v>
      </c>
      <c r="S113" s="482"/>
      <c r="T113" s="391"/>
      <c r="U113" s="385"/>
      <c r="V113" s="394"/>
    </row>
    <row r="114" spans="1:22" ht="15.75" thickBot="1">
      <c r="A114" s="516"/>
      <c r="B114" s="385"/>
      <c r="C114" s="177">
        <f>'5- Identificación de Riesgos'!D114</f>
        <v>0</v>
      </c>
      <c r="D114" s="172"/>
      <c r="E114" s="170"/>
      <c r="F114" s="160"/>
      <c r="G114" s="160"/>
      <c r="H114" s="160"/>
      <c r="I114" s="160"/>
      <c r="J114" s="166">
        <f t="shared" si="18"/>
        <v>0</v>
      </c>
      <c r="K114" s="482"/>
      <c r="L114" s="162">
        <f>'5- Identificación de Riesgos'!I114</f>
        <v>0</v>
      </c>
      <c r="M114" s="279" t="s">
        <v>513</v>
      </c>
      <c r="N114" s="160" t="s">
        <v>279</v>
      </c>
      <c r="O114" s="160" t="s">
        <v>278</v>
      </c>
      <c r="P114" s="160" t="s">
        <v>279</v>
      </c>
      <c r="Q114" s="160" t="s">
        <v>278</v>
      </c>
      <c r="R114" s="166">
        <f t="shared" si="20"/>
        <v>0.5</v>
      </c>
      <c r="S114" s="482"/>
      <c r="T114" s="391"/>
      <c r="U114" s="385"/>
      <c r="V114" s="394"/>
    </row>
    <row r="115" spans="1:22" ht="15.75" thickBot="1">
      <c r="A115" s="516"/>
      <c r="B115" s="385"/>
      <c r="C115" s="177">
        <f>'5- Identificación de Riesgos'!D115</f>
        <v>0</v>
      </c>
      <c r="D115" s="172"/>
      <c r="E115" s="170"/>
      <c r="F115" s="160"/>
      <c r="G115" s="160"/>
      <c r="H115" s="160"/>
      <c r="I115" s="160"/>
      <c r="J115" s="166">
        <f t="shared" si="18"/>
        <v>0</v>
      </c>
      <c r="K115" s="482"/>
      <c r="L115" s="162">
        <f>'5- Identificación de Riesgos'!I115</f>
        <v>0</v>
      </c>
      <c r="M115" s="279" t="s">
        <v>513</v>
      </c>
      <c r="N115" s="160" t="s">
        <v>279</v>
      </c>
      <c r="O115" s="160" t="s">
        <v>278</v>
      </c>
      <c r="P115" s="160" t="s">
        <v>279</v>
      </c>
      <c r="Q115" s="160" t="s">
        <v>278</v>
      </c>
      <c r="R115" s="166">
        <f t="shared" si="20"/>
        <v>0.5</v>
      </c>
      <c r="S115" s="482"/>
      <c r="T115" s="391"/>
      <c r="U115" s="385"/>
      <c r="V115" s="394"/>
    </row>
    <row r="116" spans="1:22" ht="15.75" thickBot="1">
      <c r="A116" s="516"/>
      <c r="B116" s="385"/>
      <c r="C116" s="177">
        <f>'5- Identificación de Riesgos'!D116</f>
        <v>0</v>
      </c>
      <c r="D116" s="172"/>
      <c r="E116" s="170"/>
      <c r="F116" s="160"/>
      <c r="G116" s="160"/>
      <c r="H116" s="160"/>
      <c r="I116" s="160"/>
      <c r="J116" s="166">
        <f t="shared" si="18"/>
        <v>0</v>
      </c>
      <c r="K116" s="482"/>
      <c r="L116" s="162">
        <f>'5- Identificación de Riesgos'!I116</f>
        <v>0</v>
      </c>
      <c r="M116" s="279" t="s">
        <v>513</v>
      </c>
      <c r="N116" s="160" t="s">
        <v>279</v>
      </c>
      <c r="O116" s="160" t="s">
        <v>278</v>
      </c>
      <c r="P116" s="160" t="s">
        <v>279</v>
      </c>
      <c r="Q116" s="160" t="s">
        <v>278</v>
      </c>
      <c r="R116" s="166">
        <f t="shared" si="20"/>
        <v>0.5</v>
      </c>
      <c r="S116" s="482"/>
      <c r="T116" s="391"/>
      <c r="U116" s="385"/>
      <c r="V116" s="394"/>
    </row>
    <row r="117" spans="1:22" ht="15.75" thickBot="1">
      <c r="A117" s="516"/>
      <c r="B117" s="385"/>
      <c r="C117" s="177">
        <f>'5- Identificación de Riesgos'!D117</f>
        <v>0</v>
      </c>
      <c r="D117" s="172"/>
      <c r="E117" s="170"/>
      <c r="F117" s="160"/>
      <c r="G117" s="160"/>
      <c r="H117" s="160"/>
      <c r="I117" s="160"/>
      <c r="J117" s="166">
        <f t="shared" si="18"/>
        <v>0</v>
      </c>
      <c r="K117" s="482"/>
      <c r="L117" s="162">
        <f>'5- Identificación de Riesgos'!I117</f>
        <v>0</v>
      </c>
      <c r="M117" s="279" t="s">
        <v>513</v>
      </c>
      <c r="N117" s="160" t="s">
        <v>279</v>
      </c>
      <c r="O117" s="160" t="s">
        <v>278</v>
      </c>
      <c r="P117" s="160" t="s">
        <v>279</v>
      </c>
      <c r="Q117" s="160" t="s">
        <v>278</v>
      </c>
      <c r="R117" s="166">
        <f t="shared" si="20"/>
        <v>0.5</v>
      </c>
      <c r="S117" s="482"/>
      <c r="T117" s="391"/>
      <c r="U117" s="385"/>
      <c r="V117" s="394"/>
    </row>
    <row r="118" spans="1:22" ht="15.75" thickBot="1">
      <c r="A118" s="516"/>
      <c r="B118" s="385"/>
      <c r="C118" s="177">
        <f>'5- Identificación de Riesgos'!D118</f>
        <v>0</v>
      </c>
      <c r="D118" s="172"/>
      <c r="E118" s="172"/>
      <c r="F118" s="160"/>
      <c r="G118" s="160"/>
      <c r="H118" s="160"/>
      <c r="I118" s="160"/>
      <c r="J118" s="166">
        <f t="shared" si="18"/>
        <v>0</v>
      </c>
      <c r="K118" s="482"/>
      <c r="L118" s="162">
        <f>'5- Identificación de Riesgos'!I118</f>
        <v>0</v>
      </c>
      <c r="M118" s="279" t="s">
        <v>513</v>
      </c>
      <c r="N118" s="160" t="s">
        <v>279</v>
      </c>
      <c r="O118" s="160" t="s">
        <v>278</v>
      </c>
      <c r="P118" s="160" t="s">
        <v>279</v>
      </c>
      <c r="Q118" s="160" t="s">
        <v>278</v>
      </c>
      <c r="R118" s="166">
        <f t="shared" si="20"/>
        <v>0.5</v>
      </c>
      <c r="S118" s="482"/>
      <c r="T118" s="391"/>
      <c r="U118" s="385"/>
      <c r="V118" s="394"/>
    </row>
    <row r="119" spans="1:22" ht="15.75" thickBot="1">
      <c r="A119" s="517"/>
      <c r="B119" s="386"/>
      <c r="C119" s="177">
        <f>'5- Identificación de Riesgos'!D119</f>
        <v>0</v>
      </c>
      <c r="D119" s="173"/>
      <c r="E119" s="180"/>
      <c r="F119" s="161"/>
      <c r="G119" s="161"/>
      <c r="H119" s="161"/>
      <c r="I119" s="161"/>
      <c r="J119" s="167">
        <f t="shared" si="18"/>
        <v>0</v>
      </c>
      <c r="K119" s="483"/>
      <c r="L119" s="162">
        <f>'5- Identificación de Riesgos'!I119</f>
        <v>0</v>
      </c>
      <c r="M119" s="279" t="s">
        <v>513</v>
      </c>
      <c r="N119" s="160" t="s">
        <v>279</v>
      </c>
      <c r="O119" s="160" t="s">
        <v>278</v>
      </c>
      <c r="P119" s="160" t="s">
        <v>279</v>
      </c>
      <c r="Q119" s="160" t="s">
        <v>278</v>
      </c>
      <c r="R119" s="167">
        <f t="shared" si="20"/>
        <v>0.5</v>
      </c>
      <c r="S119" s="483"/>
      <c r="T119" s="392"/>
      <c r="U119" s="386"/>
      <c r="V119" s="395"/>
    </row>
  </sheetData>
  <mergeCells count="95">
    <mergeCell ref="U100:U109"/>
    <mergeCell ref="V100:V109"/>
    <mergeCell ref="A110:A119"/>
    <mergeCell ref="B110:B119"/>
    <mergeCell ref="K110:K119"/>
    <mergeCell ref="S110:S119"/>
    <mergeCell ref="T110:T119"/>
    <mergeCell ref="U110:U119"/>
    <mergeCell ref="V110:V119"/>
    <mergeCell ref="A100:A109"/>
    <mergeCell ref="B100:B109"/>
    <mergeCell ref="K100:K109"/>
    <mergeCell ref="S100:S109"/>
    <mergeCell ref="T100:T109"/>
    <mergeCell ref="U80:U89"/>
    <mergeCell ref="V80:V89"/>
    <mergeCell ref="A90:A99"/>
    <mergeCell ref="B90:B99"/>
    <mergeCell ref="K90:K99"/>
    <mergeCell ref="S90:S99"/>
    <mergeCell ref="T90:T99"/>
    <mergeCell ref="U90:U99"/>
    <mergeCell ref="V90:V99"/>
    <mergeCell ref="A80:A89"/>
    <mergeCell ref="B80:B89"/>
    <mergeCell ref="K80:K89"/>
    <mergeCell ref="S80:S89"/>
    <mergeCell ref="T80:T89"/>
    <mergeCell ref="U70:U79"/>
    <mergeCell ref="V70:V79"/>
    <mergeCell ref="A70:A79"/>
    <mergeCell ref="B70:B79"/>
    <mergeCell ref="K70:K79"/>
    <mergeCell ref="S70:S79"/>
    <mergeCell ref="T70:T79"/>
    <mergeCell ref="A10:A19"/>
    <mergeCell ref="B10:B19"/>
    <mergeCell ref="C5:V5"/>
    <mergeCell ref="C6:V6"/>
    <mergeCell ref="S10:S19"/>
    <mergeCell ref="T10:T19"/>
    <mergeCell ref="U10:U19"/>
    <mergeCell ref="V10:V19"/>
    <mergeCell ref="K10:K1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T40:T49"/>
    <mergeCell ref="U40:U49"/>
    <mergeCell ref="V40:V49"/>
    <mergeCell ref="A40:A49"/>
    <mergeCell ref="B40:B49"/>
    <mergeCell ref="K40:K49"/>
    <mergeCell ref="S40:S49"/>
    <mergeCell ref="T50:T59"/>
    <mergeCell ref="U50:U59"/>
    <mergeCell ref="V50:V59"/>
    <mergeCell ref="A50:A59"/>
    <mergeCell ref="B50:B59"/>
    <mergeCell ref="K50:K59"/>
    <mergeCell ref="S50:S59"/>
    <mergeCell ref="T60:T69"/>
    <mergeCell ref="U60:U69"/>
    <mergeCell ref="V60:V69"/>
    <mergeCell ref="A60:A69"/>
    <mergeCell ref="B60:B69"/>
    <mergeCell ref="K60:K69"/>
    <mergeCell ref="S60:S69"/>
  </mergeCells>
  <conditionalFormatting sqref="C31">
    <cfRule type="containsText" dxfId="539" priority="1" operator="containsText" text="3- Moderado">
      <formula>NOT(ISERROR(SEARCH("3- Moderado",C31)))</formula>
    </cfRule>
    <cfRule type="containsText" dxfId="538" priority="2" operator="containsText" text="6- Moderado">
      <formula>NOT(ISERROR(SEARCH("6- Moderado",C31)))</formula>
    </cfRule>
    <cfRule type="containsText" dxfId="537" priority="3" operator="containsText" text="4- Moderado">
      <formula>NOT(ISERROR(SEARCH("4- Moderado",C31)))</formula>
    </cfRule>
    <cfRule type="containsText" dxfId="536" priority="4" operator="containsText" text="3- Bajo">
      <formula>NOT(ISERROR(SEARCH("3- Bajo",C31)))</formula>
    </cfRule>
    <cfRule type="containsText" dxfId="535" priority="5" operator="containsText" text="4- Bajo">
      <formula>NOT(ISERROR(SEARCH("4- Bajo",C31)))</formula>
    </cfRule>
    <cfRule type="containsText" dxfId="534" priority="6" operator="containsText" text="1- Bajo">
      <formula>NOT(ISERROR(SEARCH("1- Bajo",C31)))</formula>
    </cfRule>
    <cfRule type="containsText" dxfId="533" priority="7" operator="containsText" text="3- Moderado">
      <formula>NOT(ISERROR(SEARCH("3- Moderado",C31)))</formula>
    </cfRule>
    <cfRule type="containsText" dxfId="532" priority="8" operator="containsText" text="6- Moderado">
      <formula>NOT(ISERROR(SEARCH("6- Moderado",C31)))</formula>
    </cfRule>
    <cfRule type="containsText" dxfId="531" priority="9" operator="containsText" text="4- Moderado">
      <formula>NOT(ISERROR(SEARCH("4- Moderado",C31)))</formula>
    </cfRule>
    <cfRule type="containsText" dxfId="530" priority="10" operator="containsText" text="3- Bajo">
      <formula>NOT(ISERROR(SEARCH("3- Bajo",C31)))</formula>
    </cfRule>
    <cfRule type="containsText" dxfId="529" priority="11" operator="containsText" text="4- Bajo">
      <formula>NOT(ISERROR(SEARCH("4- Bajo",C31)))</formula>
    </cfRule>
    <cfRule type="containsText" dxfId="528" priority="12" operator="containsText" text="1- Bajo">
      <formula>NOT(ISERROR(SEARCH("1- Bajo",C31)))</formula>
    </cfRule>
    <cfRule type="containsText" dxfId="527" priority="13" operator="containsText" text="3- Moderado">
      <formula>NOT(ISERROR(SEARCH("3- Moderado",C31)))</formula>
    </cfRule>
    <cfRule type="containsText" dxfId="526" priority="14" operator="containsText" text="6- Moderado">
      <formula>NOT(ISERROR(SEARCH("6- Moderado",C31)))</formula>
    </cfRule>
    <cfRule type="containsText" dxfId="525" priority="15" operator="containsText" text="4- Moderado">
      <formula>NOT(ISERROR(SEARCH("4- Moderado",C31)))</formula>
    </cfRule>
    <cfRule type="containsText" dxfId="524" priority="16" operator="containsText" text="3- Bajo">
      <formula>NOT(ISERROR(SEARCH("3- Bajo",C31)))</formula>
    </cfRule>
    <cfRule type="containsText" dxfId="523" priority="17" operator="containsText" text="4- Bajo">
      <formula>NOT(ISERROR(SEARCH("4- Bajo",C31)))</formula>
    </cfRule>
    <cfRule type="containsText" dxfId="522" priority="18" operator="containsText" text="1- Bajo">
      <formula>NOT(ISERROR(SEARCH("1- Bajo",C31)))</formula>
    </cfRule>
  </conditionalFormatting>
  <conditionalFormatting sqref="T10 T20">
    <cfRule type="containsText" dxfId="521" priority="490" operator="containsText" text="Muy Baja">
      <formula>NOT(ISERROR(SEARCH("Muy Baja",T10)))</formula>
    </cfRule>
    <cfRule type="containsText" dxfId="520" priority="491" operator="containsText" text="Baja">
      <formula>NOT(ISERROR(SEARCH("Baja",T10)))</formula>
    </cfRule>
    <cfRule type="containsText" dxfId="519" priority="492" operator="containsText" text="Muy Alta">
      <formula>NOT(ISERROR(SEARCH("Muy Alta",T10)))</formula>
    </cfRule>
    <cfRule type="containsText" dxfId="518" priority="494" operator="containsText" text="Alta">
      <formula>NOT(ISERROR(SEARCH("Alta",T10)))</formula>
    </cfRule>
    <cfRule type="containsText" dxfId="517" priority="495" operator="containsText" text="Media">
      <formula>NOT(ISERROR(SEARCH("Media",T10)))</formula>
    </cfRule>
    <cfRule type="containsText" dxfId="516" priority="496" operator="containsText" text="Media">
      <formula>NOT(ISERROR(SEARCH("Media",T10)))</formula>
    </cfRule>
    <cfRule type="containsText" dxfId="515" priority="497" operator="containsText" text="Media">
      <formula>NOT(ISERROR(SEARCH("Media",T10)))</formula>
    </cfRule>
    <cfRule type="containsText" dxfId="514" priority="498" operator="containsText" text="Muy Baja">
      <formula>NOT(ISERROR(SEARCH("Muy Baja",T10)))</formula>
    </cfRule>
    <cfRule type="containsText" dxfId="513" priority="499" operator="containsText" text="Baja">
      <formula>NOT(ISERROR(SEARCH("Baja",T10)))</formula>
    </cfRule>
    <cfRule type="containsText" dxfId="512" priority="500" operator="containsText" text="Muy Baja">
      <formula>NOT(ISERROR(SEARCH("Muy Baja",T10)))</formula>
    </cfRule>
    <cfRule type="containsText" dxfId="511" priority="501" operator="containsText" text="Muy Baja">
      <formula>NOT(ISERROR(SEARCH("Muy Baja",T10)))</formula>
    </cfRule>
    <cfRule type="containsText" dxfId="510" priority="502" operator="containsText" text="Muy Baja">
      <formula>NOT(ISERROR(SEARCH("Muy Baja",T10)))</formula>
    </cfRule>
    <cfRule type="containsText" dxfId="509" priority="503" operator="containsText" text="Muy Baja'Tabla probabilidad'!">
      <formula>NOT(ISERROR(SEARCH("Muy Baja'Tabla probabilidad'!",T10)))</formula>
    </cfRule>
    <cfRule type="containsText" dxfId="508" priority="504" operator="containsText" text="Muy bajo">
      <formula>NOT(ISERROR(SEARCH("Muy bajo",T10)))</formula>
    </cfRule>
    <cfRule type="containsText" dxfId="507" priority="505" operator="containsText" text="Alta">
      <formula>NOT(ISERROR(SEARCH("Alta",T10)))</formula>
    </cfRule>
    <cfRule type="containsText" dxfId="506" priority="506" operator="containsText" text="Media">
      <formula>NOT(ISERROR(SEARCH("Media",T10)))</formula>
    </cfRule>
    <cfRule type="containsText" dxfId="505" priority="507" operator="containsText" text="Baja">
      <formula>NOT(ISERROR(SEARCH("Baja",T10)))</formula>
    </cfRule>
    <cfRule type="containsText" dxfId="504" priority="508" operator="containsText" text="Muy baja">
      <formula>NOT(ISERROR(SEARCH("Muy baja",T10)))</formula>
    </cfRule>
    <cfRule type="cellIs" dxfId="503" priority="511" operator="between">
      <formula>1</formula>
      <formula>2</formula>
    </cfRule>
    <cfRule type="cellIs" dxfId="502" priority="512" operator="between">
      <formula>0</formula>
      <formula>2</formula>
    </cfRule>
  </conditionalFormatting>
  <conditionalFormatting sqref="T30">
    <cfRule type="containsText" dxfId="501" priority="62" operator="containsText" text="Muy Baja">
      <formula>NOT(ISERROR(SEARCH("Muy Baja",T30)))</formula>
    </cfRule>
    <cfRule type="containsText" dxfId="500" priority="63" operator="containsText" text="Baja">
      <formula>NOT(ISERROR(SEARCH("Baja",T30)))</formula>
    </cfRule>
    <cfRule type="containsText" dxfId="499" priority="64" operator="containsText" text="Muy Alta">
      <formula>NOT(ISERROR(SEARCH("Muy Alta",T30)))</formula>
    </cfRule>
    <cfRule type="containsText" dxfId="498" priority="66" operator="containsText" text="Alta">
      <formula>NOT(ISERROR(SEARCH("Alta",T30)))</formula>
    </cfRule>
    <cfRule type="containsText" dxfId="497" priority="67" operator="containsText" text="Media">
      <formula>NOT(ISERROR(SEARCH("Media",T30)))</formula>
    </cfRule>
    <cfRule type="containsText" dxfId="496" priority="68" operator="containsText" text="Media">
      <formula>NOT(ISERROR(SEARCH("Media",T30)))</formula>
    </cfRule>
    <cfRule type="containsText" dxfId="495" priority="69" operator="containsText" text="Media">
      <formula>NOT(ISERROR(SEARCH("Media",T30)))</formula>
    </cfRule>
    <cfRule type="containsText" dxfId="494" priority="70" operator="containsText" text="Muy Baja">
      <formula>NOT(ISERROR(SEARCH("Muy Baja",T30)))</formula>
    </cfRule>
    <cfRule type="containsText" dxfId="493" priority="71" operator="containsText" text="Baja">
      <formula>NOT(ISERROR(SEARCH("Baja",T30)))</formula>
    </cfRule>
    <cfRule type="containsText" dxfId="492" priority="72" operator="containsText" text="Muy Baja">
      <formula>NOT(ISERROR(SEARCH("Muy Baja",T30)))</formula>
    </cfRule>
    <cfRule type="containsText" dxfId="491" priority="73" operator="containsText" text="Muy Baja">
      <formula>NOT(ISERROR(SEARCH("Muy Baja",T30)))</formula>
    </cfRule>
    <cfRule type="containsText" dxfId="490" priority="74" operator="containsText" text="Muy Baja">
      <formula>NOT(ISERROR(SEARCH("Muy Baja",T30)))</formula>
    </cfRule>
    <cfRule type="containsText" dxfId="489" priority="75" operator="containsText" text="Muy Baja'Tabla probabilidad'!">
      <formula>NOT(ISERROR(SEARCH("Muy Baja'Tabla probabilidad'!",T30)))</formula>
    </cfRule>
    <cfRule type="containsText" dxfId="488" priority="76" operator="containsText" text="Muy bajo">
      <formula>NOT(ISERROR(SEARCH("Muy bajo",T30)))</formula>
    </cfRule>
    <cfRule type="containsText" dxfId="487" priority="77" operator="containsText" text="Alta">
      <formula>NOT(ISERROR(SEARCH("Alta",T30)))</formula>
    </cfRule>
    <cfRule type="containsText" dxfId="486" priority="78" operator="containsText" text="Media">
      <formula>NOT(ISERROR(SEARCH("Media",T30)))</formula>
    </cfRule>
    <cfRule type="containsText" dxfId="485" priority="79" operator="containsText" text="Baja">
      <formula>NOT(ISERROR(SEARCH("Baja",T30)))</formula>
    </cfRule>
    <cfRule type="containsText" dxfId="484" priority="80" operator="containsText" text="Muy baja">
      <formula>NOT(ISERROR(SEARCH("Muy baja",T30)))</formula>
    </cfRule>
    <cfRule type="cellIs" dxfId="483" priority="83" operator="between">
      <formula>1</formula>
      <formula>2</formula>
    </cfRule>
    <cfRule type="cellIs" dxfId="482" priority="84" operator="between">
      <formula>0</formula>
      <formula>2</formula>
    </cfRule>
  </conditionalFormatting>
  <conditionalFormatting sqref="T40">
    <cfRule type="containsText" dxfId="481" priority="392" operator="containsText" text="Muy Baja">
      <formula>NOT(ISERROR(SEARCH("Muy Baja",T40)))</formula>
    </cfRule>
    <cfRule type="containsText" dxfId="480" priority="393" operator="containsText" text="Baja">
      <formula>NOT(ISERROR(SEARCH("Baja",T40)))</formula>
    </cfRule>
    <cfRule type="containsText" dxfId="479" priority="394" operator="containsText" text="Muy Alta">
      <formula>NOT(ISERROR(SEARCH("Muy Alta",T40)))</formula>
    </cfRule>
    <cfRule type="containsText" dxfId="478" priority="396" operator="containsText" text="Alta">
      <formula>NOT(ISERROR(SEARCH("Alta",T40)))</formula>
    </cfRule>
    <cfRule type="containsText" dxfId="477" priority="397" operator="containsText" text="Media">
      <formula>NOT(ISERROR(SEARCH("Media",T40)))</formula>
    </cfRule>
    <cfRule type="containsText" dxfId="476" priority="398" operator="containsText" text="Media">
      <formula>NOT(ISERROR(SEARCH("Media",T40)))</formula>
    </cfRule>
    <cfRule type="containsText" dxfId="475" priority="399" operator="containsText" text="Media">
      <formula>NOT(ISERROR(SEARCH("Media",T40)))</formula>
    </cfRule>
    <cfRule type="containsText" dxfId="474" priority="400" operator="containsText" text="Muy Baja">
      <formula>NOT(ISERROR(SEARCH("Muy Baja",T40)))</formula>
    </cfRule>
    <cfRule type="containsText" dxfId="473" priority="401" operator="containsText" text="Baja">
      <formula>NOT(ISERROR(SEARCH("Baja",T40)))</formula>
    </cfRule>
    <cfRule type="containsText" dxfId="472" priority="402" operator="containsText" text="Muy Baja">
      <formula>NOT(ISERROR(SEARCH("Muy Baja",T40)))</formula>
    </cfRule>
    <cfRule type="containsText" dxfId="471" priority="403" operator="containsText" text="Muy Baja">
      <formula>NOT(ISERROR(SEARCH("Muy Baja",T40)))</formula>
    </cfRule>
    <cfRule type="containsText" dxfId="470" priority="404" operator="containsText" text="Muy Baja">
      <formula>NOT(ISERROR(SEARCH("Muy Baja",T40)))</formula>
    </cfRule>
    <cfRule type="containsText" dxfId="469" priority="405" operator="containsText" text="Muy Baja'Tabla probabilidad'!">
      <formula>NOT(ISERROR(SEARCH("Muy Baja'Tabla probabilidad'!",T40)))</formula>
    </cfRule>
    <cfRule type="containsText" dxfId="468" priority="406" operator="containsText" text="Muy bajo">
      <formula>NOT(ISERROR(SEARCH("Muy bajo",T40)))</formula>
    </cfRule>
    <cfRule type="containsText" dxfId="467" priority="407" operator="containsText" text="Alta">
      <formula>NOT(ISERROR(SEARCH("Alta",T40)))</formula>
    </cfRule>
    <cfRule type="containsText" dxfId="466" priority="408" operator="containsText" text="Media">
      <formula>NOT(ISERROR(SEARCH("Media",T40)))</formula>
    </cfRule>
    <cfRule type="containsText" dxfId="465" priority="409" operator="containsText" text="Baja">
      <formula>NOT(ISERROR(SEARCH("Baja",T40)))</formula>
    </cfRule>
    <cfRule type="containsText" dxfId="464" priority="410" operator="containsText" text="Muy baja">
      <formula>NOT(ISERROR(SEARCH("Muy baja",T40)))</formula>
    </cfRule>
    <cfRule type="cellIs" dxfId="463" priority="413" operator="between">
      <formula>1</formula>
      <formula>2</formula>
    </cfRule>
    <cfRule type="cellIs" dxfId="462" priority="414" operator="between">
      <formula>0</formula>
      <formula>2</formula>
    </cfRule>
  </conditionalFormatting>
  <conditionalFormatting sqref="T50">
    <cfRule type="containsText" dxfId="461" priority="161" operator="containsText" text="Muy Baja">
      <formula>NOT(ISERROR(SEARCH("Muy Baja",T50)))</formula>
    </cfRule>
    <cfRule type="containsText" dxfId="460" priority="162" operator="containsText" text="Baja">
      <formula>NOT(ISERROR(SEARCH("Baja",T50)))</formula>
    </cfRule>
    <cfRule type="containsText" dxfId="459" priority="163" operator="containsText" text="Muy Alta">
      <formula>NOT(ISERROR(SEARCH("Muy Alta",T50)))</formula>
    </cfRule>
    <cfRule type="containsText" dxfId="458" priority="165" operator="containsText" text="Alta">
      <formula>NOT(ISERROR(SEARCH("Alta",T50)))</formula>
    </cfRule>
    <cfRule type="containsText" dxfId="457" priority="166" operator="containsText" text="Media">
      <formula>NOT(ISERROR(SEARCH("Media",T50)))</formula>
    </cfRule>
    <cfRule type="containsText" dxfId="456" priority="167" operator="containsText" text="Media">
      <formula>NOT(ISERROR(SEARCH("Media",T50)))</formula>
    </cfRule>
    <cfRule type="containsText" dxfId="455" priority="168" operator="containsText" text="Media">
      <formula>NOT(ISERROR(SEARCH("Media",T50)))</formula>
    </cfRule>
    <cfRule type="containsText" dxfId="454" priority="169" operator="containsText" text="Muy Baja">
      <formula>NOT(ISERROR(SEARCH("Muy Baja",T50)))</formula>
    </cfRule>
    <cfRule type="containsText" dxfId="453" priority="170" operator="containsText" text="Baja">
      <formula>NOT(ISERROR(SEARCH("Baja",T50)))</formula>
    </cfRule>
    <cfRule type="containsText" dxfId="452" priority="171" operator="containsText" text="Muy Baja">
      <formula>NOT(ISERROR(SEARCH("Muy Baja",T50)))</formula>
    </cfRule>
    <cfRule type="containsText" dxfId="451" priority="172" operator="containsText" text="Muy Baja">
      <formula>NOT(ISERROR(SEARCH("Muy Baja",T50)))</formula>
    </cfRule>
    <cfRule type="containsText" dxfId="450" priority="173" operator="containsText" text="Muy Baja">
      <formula>NOT(ISERROR(SEARCH("Muy Baja",T50)))</formula>
    </cfRule>
    <cfRule type="containsText" dxfId="449" priority="174" operator="containsText" text="Muy Baja'Tabla probabilidad'!">
      <formula>NOT(ISERROR(SEARCH("Muy Baja'Tabla probabilidad'!",T50)))</formula>
    </cfRule>
    <cfRule type="containsText" dxfId="448" priority="175" operator="containsText" text="Muy bajo">
      <formula>NOT(ISERROR(SEARCH("Muy bajo",T50)))</formula>
    </cfRule>
    <cfRule type="containsText" dxfId="447" priority="176" operator="containsText" text="Alta">
      <formula>NOT(ISERROR(SEARCH("Alta",T50)))</formula>
    </cfRule>
    <cfRule type="containsText" dxfId="446" priority="177" operator="containsText" text="Media">
      <formula>NOT(ISERROR(SEARCH("Media",T50)))</formula>
    </cfRule>
    <cfRule type="containsText" dxfId="445" priority="178" operator="containsText" text="Baja">
      <formula>NOT(ISERROR(SEARCH("Baja",T50)))</formula>
    </cfRule>
    <cfRule type="containsText" dxfId="444" priority="179" operator="containsText" text="Muy baja">
      <formula>NOT(ISERROR(SEARCH("Muy baja",T50)))</formula>
    </cfRule>
    <cfRule type="cellIs" dxfId="443" priority="182" operator="between">
      <formula>1</formula>
      <formula>2</formula>
    </cfRule>
    <cfRule type="cellIs" dxfId="442" priority="183" operator="between">
      <formula>0</formula>
      <formula>2</formula>
    </cfRule>
  </conditionalFormatting>
  <conditionalFormatting sqref="T60">
    <cfRule type="containsText" dxfId="441" priority="293" operator="containsText" text="Muy Baja">
      <formula>NOT(ISERROR(SEARCH("Muy Baja",T60)))</formula>
    </cfRule>
    <cfRule type="containsText" dxfId="440" priority="294" operator="containsText" text="Baja">
      <formula>NOT(ISERROR(SEARCH("Baja",T60)))</formula>
    </cfRule>
    <cfRule type="containsText" dxfId="439" priority="295" operator="containsText" text="Muy Alta">
      <formula>NOT(ISERROR(SEARCH("Muy Alta",T60)))</formula>
    </cfRule>
    <cfRule type="containsText" dxfId="438" priority="297" operator="containsText" text="Alta">
      <formula>NOT(ISERROR(SEARCH("Alta",T60)))</formula>
    </cfRule>
    <cfRule type="containsText" dxfId="437" priority="298" operator="containsText" text="Media">
      <formula>NOT(ISERROR(SEARCH("Media",T60)))</formula>
    </cfRule>
    <cfRule type="containsText" dxfId="436" priority="299" operator="containsText" text="Media">
      <formula>NOT(ISERROR(SEARCH("Media",T60)))</formula>
    </cfRule>
    <cfRule type="containsText" dxfId="435" priority="300" operator="containsText" text="Media">
      <formula>NOT(ISERROR(SEARCH("Media",T60)))</formula>
    </cfRule>
    <cfRule type="containsText" dxfId="434" priority="301" operator="containsText" text="Muy Baja">
      <formula>NOT(ISERROR(SEARCH("Muy Baja",T60)))</formula>
    </cfRule>
    <cfRule type="containsText" dxfId="433" priority="302" operator="containsText" text="Baja">
      <formula>NOT(ISERROR(SEARCH("Baja",T60)))</formula>
    </cfRule>
    <cfRule type="containsText" dxfId="432" priority="303" operator="containsText" text="Muy Baja">
      <formula>NOT(ISERROR(SEARCH("Muy Baja",T60)))</formula>
    </cfRule>
    <cfRule type="containsText" dxfId="431" priority="304" operator="containsText" text="Muy Baja">
      <formula>NOT(ISERROR(SEARCH("Muy Baja",T60)))</formula>
    </cfRule>
    <cfRule type="containsText" dxfId="430" priority="305" operator="containsText" text="Muy Baja">
      <formula>NOT(ISERROR(SEARCH("Muy Baja",T60)))</formula>
    </cfRule>
    <cfRule type="containsText" dxfId="429" priority="306" operator="containsText" text="Muy Baja'Tabla probabilidad'!">
      <formula>NOT(ISERROR(SEARCH("Muy Baja'Tabla probabilidad'!",T60)))</formula>
    </cfRule>
    <cfRule type="containsText" dxfId="428" priority="307" operator="containsText" text="Muy bajo">
      <formula>NOT(ISERROR(SEARCH("Muy bajo",T60)))</formula>
    </cfRule>
    <cfRule type="containsText" dxfId="427" priority="308" operator="containsText" text="Alta">
      <formula>NOT(ISERROR(SEARCH("Alta",T60)))</formula>
    </cfRule>
    <cfRule type="containsText" dxfId="426" priority="309" operator="containsText" text="Media">
      <formula>NOT(ISERROR(SEARCH("Media",T60)))</formula>
    </cfRule>
    <cfRule type="containsText" dxfId="425" priority="310" operator="containsText" text="Baja">
      <formula>NOT(ISERROR(SEARCH("Baja",T60)))</formula>
    </cfRule>
    <cfRule type="containsText" dxfId="424" priority="311" operator="containsText" text="Muy baja">
      <formula>NOT(ISERROR(SEARCH("Muy baja",T60)))</formula>
    </cfRule>
    <cfRule type="cellIs" dxfId="423" priority="314" operator="between">
      <formula>1</formula>
      <formula>2</formula>
    </cfRule>
    <cfRule type="cellIs" dxfId="422" priority="315" operator="between">
      <formula>0</formula>
      <formula>2</formula>
    </cfRule>
  </conditionalFormatting>
  <conditionalFormatting sqref="T70 T80 T90 T100 T110">
    <cfRule type="containsText" dxfId="421" priority="95" operator="containsText" text="Muy Baja">
      <formula>NOT(ISERROR(SEARCH("Muy Baja",T70)))</formula>
    </cfRule>
    <cfRule type="containsText" dxfId="420" priority="96" operator="containsText" text="Baja">
      <formula>NOT(ISERROR(SEARCH("Baja",T70)))</formula>
    </cfRule>
    <cfRule type="containsText" dxfId="419" priority="97" operator="containsText" text="Muy Alta">
      <formula>NOT(ISERROR(SEARCH("Muy Alta",T70)))</formula>
    </cfRule>
    <cfRule type="containsText" dxfId="418" priority="99" operator="containsText" text="Alta">
      <formula>NOT(ISERROR(SEARCH("Alta",T70)))</formula>
    </cfRule>
    <cfRule type="containsText" dxfId="417" priority="100" operator="containsText" text="Media">
      <formula>NOT(ISERROR(SEARCH("Media",T70)))</formula>
    </cfRule>
    <cfRule type="containsText" dxfId="416" priority="101" operator="containsText" text="Media">
      <formula>NOT(ISERROR(SEARCH("Media",T70)))</formula>
    </cfRule>
    <cfRule type="containsText" dxfId="415" priority="102" operator="containsText" text="Media">
      <formula>NOT(ISERROR(SEARCH("Media",T70)))</formula>
    </cfRule>
    <cfRule type="containsText" dxfId="414" priority="103" operator="containsText" text="Muy Baja">
      <formula>NOT(ISERROR(SEARCH("Muy Baja",T70)))</formula>
    </cfRule>
    <cfRule type="containsText" dxfId="413" priority="104" operator="containsText" text="Baja">
      <formula>NOT(ISERROR(SEARCH("Baja",T70)))</formula>
    </cfRule>
    <cfRule type="containsText" dxfId="412" priority="105" operator="containsText" text="Muy Baja">
      <formula>NOT(ISERROR(SEARCH("Muy Baja",T70)))</formula>
    </cfRule>
    <cfRule type="containsText" dxfId="411" priority="106" operator="containsText" text="Muy Baja">
      <formula>NOT(ISERROR(SEARCH("Muy Baja",T70)))</formula>
    </cfRule>
    <cfRule type="containsText" dxfId="410" priority="107" operator="containsText" text="Muy Baja">
      <formula>NOT(ISERROR(SEARCH("Muy Baja",T70)))</formula>
    </cfRule>
    <cfRule type="containsText" dxfId="409" priority="108" operator="containsText" text="Muy Baja'Tabla probabilidad'!">
      <formula>NOT(ISERROR(SEARCH("Muy Baja'Tabla probabilidad'!",T70)))</formula>
    </cfRule>
    <cfRule type="containsText" dxfId="408" priority="109" operator="containsText" text="Muy bajo">
      <formula>NOT(ISERROR(SEARCH("Muy bajo",T70)))</formula>
    </cfRule>
    <cfRule type="containsText" dxfId="407" priority="110" operator="containsText" text="Alta">
      <formula>NOT(ISERROR(SEARCH("Alta",T70)))</formula>
    </cfRule>
    <cfRule type="containsText" dxfId="406" priority="111" operator="containsText" text="Media">
      <formula>NOT(ISERROR(SEARCH("Media",T70)))</formula>
    </cfRule>
    <cfRule type="containsText" dxfId="405" priority="112" operator="containsText" text="Baja">
      <formula>NOT(ISERROR(SEARCH("Baja",T70)))</formula>
    </cfRule>
    <cfRule type="containsText" dxfId="404" priority="113" operator="containsText" text="Muy baja">
      <formula>NOT(ISERROR(SEARCH("Muy baja",T70)))</formula>
    </cfRule>
    <cfRule type="cellIs" dxfId="403" priority="116" operator="between">
      <formula>1</formula>
      <formula>2</formula>
    </cfRule>
    <cfRule type="cellIs" dxfId="402" priority="117" operator="between">
      <formula>0</formula>
      <formula>2</formula>
    </cfRule>
  </conditionalFormatting>
  <conditionalFormatting sqref="U10 U20">
    <cfRule type="containsText" dxfId="401" priority="484" operator="containsText" text="Catastrófico">
      <formula>NOT(ISERROR(SEARCH("Catastrófico",U10)))</formula>
    </cfRule>
    <cfRule type="containsText" dxfId="400" priority="485" operator="containsText" text="Mayor">
      <formula>NOT(ISERROR(SEARCH("Mayor",U10)))</formula>
    </cfRule>
    <cfRule type="containsText" dxfId="399" priority="486" operator="containsText" text="Alta">
      <formula>NOT(ISERROR(SEARCH("Alta",U10)))</formula>
    </cfRule>
    <cfRule type="containsText" dxfId="398" priority="487" operator="containsText" text="Moderado">
      <formula>NOT(ISERROR(SEARCH("Moderado",U10)))</formula>
    </cfRule>
    <cfRule type="containsText" dxfId="397" priority="488" operator="containsText" text="Menor">
      <formula>NOT(ISERROR(SEARCH("Menor",U10)))</formula>
    </cfRule>
    <cfRule type="containsText" dxfId="396" priority="489" operator="containsText" text="Leve">
      <formula>NOT(ISERROR(SEARCH("Leve",U10)))</formula>
    </cfRule>
  </conditionalFormatting>
  <conditionalFormatting sqref="U30">
    <cfRule type="containsText" dxfId="395" priority="56" operator="containsText" text="Catastrófico">
      <formula>NOT(ISERROR(SEARCH("Catastrófico",U30)))</formula>
    </cfRule>
    <cfRule type="containsText" dxfId="394" priority="57" operator="containsText" text="Mayor">
      <formula>NOT(ISERROR(SEARCH("Mayor",U30)))</formula>
    </cfRule>
    <cfRule type="containsText" dxfId="393" priority="58" operator="containsText" text="Alta">
      <formula>NOT(ISERROR(SEARCH("Alta",U30)))</formula>
    </cfRule>
    <cfRule type="containsText" dxfId="392" priority="59" operator="containsText" text="Moderado">
      <formula>NOT(ISERROR(SEARCH("Moderado",U30)))</formula>
    </cfRule>
    <cfRule type="containsText" dxfId="391" priority="60" operator="containsText" text="Menor">
      <formula>NOT(ISERROR(SEARCH("Menor",U30)))</formula>
    </cfRule>
    <cfRule type="containsText" dxfId="390" priority="61" operator="containsText" text="Leve">
      <formula>NOT(ISERROR(SEARCH("Leve",U30)))</formula>
    </cfRule>
  </conditionalFormatting>
  <conditionalFormatting sqref="U40">
    <cfRule type="containsText" dxfId="389" priority="386" operator="containsText" text="Catastrófico">
      <formula>NOT(ISERROR(SEARCH("Catastrófico",U40)))</formula>
    </cfRule>
    <cfRule type="containsText" dxfId="388" priority="387" operator="containsText" text="Mayor">
      <formula>NOT(ISERROR(SEARCH("Mayor",U40)))</formula>
    </cfRule>
    <cfRule type="containsText" dxfId="387" priority="388" operator="containsText" text="Alta">
      <formula>NOT(ISERROR(SEARCH("Alta",U40)))</formula>
    </cfRule>
    <cfRule type="containsText" dxfId="386" priority="389" operator="containsText" text="Moderado">
      <formula>NOT(ISERROR(SEARCH("Moderado",U40)))</formula>
    </cfRule>
    <cfRule type="containsText" dxfId="385" priority="390" operator="containsText" text="Menor">
      <formula>NOT(ISERROR(SEARCH("Menor",U40)))</formula>
    </cfRule>
    <cfRule type="containsText" dxfId="384" priority="391" operator="containsText" text="Leve">
      <formula>NOT(ISERROR(SEARCH("Leve",U40)))</formula>
    </cfRule>
  </conditionalFormatting>
  <conditionalFormatting sqref="U50">
    <cfRule type="containsText" dxfId="383" priority="155" operator="containsText" text="Catastrófico">
      <formula>NOT(ISERROR(SEARCH("Catastrófico",U50)))</formula>
    </cfRule>
    <cfRule type="containsText" dxfId="382" priority="156" operator="containsText" text="Mayor">
      <formula>NOT(ISERROR(SEARCH("Mayor",U50)))</formula>
    </cfRule>
    <cfRule type="containsText" dxfId="381" priority="157" operator="containsText" text="Alta">
      <formula>NOT(ISERROR(SEARCH("Alta",U50)))</formula>
    </cfRule>
    <cfRule type="containsText" dxfId="380" priority="158" operator="containsText" text="Moderado">
      <formula>NOT(ISERROR(SEARCH("Moderado",U50)))</formula>
    </cfRule>
    <cfRule type="containsText" dxfId="379" priority="159" operator="containsText" text="Menor">
      <formula>NOT(ISERROR(SEARCH("Menor",U50)))</formula>
    </cfRule>
    <cfRule type="containsText" dxfId="378" priority="160" operator="containsText" text="Leve">
      <formula>NOT(ISERROR(SEARCH("Leve",U50)))</formula>
    </cfRule>
  </conditionalFormatting>
  <conditionalFormatting sqref="U60">
    <cfRule type="containsText" dxfId="377" priority="287" operator="containsText" text="Catastrófico">
      <formula>NOT(ISERROR(SEARCH("Catastrófico",U60)))</formula>
    </cfRule>
    <cfRule type="containsText" dxfId="376" priority="288" operator="containsText" text="Mayor">
      <formula>NOT(ISERROR(SEARCH("Mayor",U60)))</formula>
    </cfRule>
    <cfRule type="containsText" dxfId="375" priority="289" operator="containsText" text="Alta">
      <formula>NOT(ISERROR(SEARCH("Alta",U60)))</formula>
    </cfRule>
    <cfRule type="containsText" dxfId="374" priority="290" operator="containsText" text="Moderado">
      <formula>NOT(ISERROR(SEARCH("Moderado",U60)))</formula>
    </cfRule>
    <cfRule type="containsText" dxfId="373" priority="291" operator="containsText" text="Menor">
      <formula>NOT(ISERROR(SEARCH("Menor",U60)))</formula>
    </cfRule>
    <cfRule type="containsText" dxfId="372" priority="292" operator="containsText" text="Leve">
      <formula>NOT(ISERROR(SEARCH("Leve",U60)))</formula>
    </cfRule>
  </conditionalFormatting>
  <conditionalFormatting sqref="U70 U80 U90 U100 U110">
    <cfRule type="containsText" dxfId="371" priority="89" operator="containsText" text="Catastrófico">
      <formula>NOT(ISERROR(SEARCH("Catastrófico",U70)))</formula>
    </cfRule>
    <cfRule type="containsText" dxfId="370" priority="90" operator="containsText" text="Mayor">
      <formula>NOT(ISERROR(SEARCH("Mayor",U70)))</formula>
    </cfRule>
    <cfRule type="containsText" dxfId="369" priority="91" operator="containsText" text="Alta">
      <formula>NOT(ISERROR(SEARCH("Alta",U70)))</formula>
    </cfRule>
    <cfRule type="containsText" dxfId="368" priority="92" operator="containsText" text="Moderado">
      <formula>NOT(ISERROR(SEARCH("Moderado",U70)))</formula>
    </cfRule>
    <cfRule type="containsText" dxfId="367" priority="93" operator="containsText" text="Menor">
      <formula>NOT(ISERROR(SEARCH("Menor",U70)))</formula>
    </cfRule>
    <cfRule type="containsText" dxfId="366" priority="94" operator="containsText" text="Leve">
      <formula>NOT(ISERROR(SEARCH("Leve",U70)))</formula>
    </cfRule>
  </conditionalFormatting>
  <conditionalFormatting sqref="V10 V20">
    <cfRule type="containsText" dxfId="365" priority="448" operator="containsText" text="Extremo">
      <formula>NOT(ISERROR(SEARCH("Extremo",V10)))</formula>
    </cfRule>
    <cfRule type="containsText" dxfId="364" priority="449" operator="containsText" text="Alto">
      <formula>NOT(ISERROR(SEARCH("Alto",V10)))</formula>
    </cfRule>
    <cfRule type="containsText" dxfId="363" priority="450" operator="containsText" text="Bajo">
      <formula>NOT(ISERROR(SEARCH("Bajo",V10)))</formula>
    </cfRule>
    <cfRule type="containsText" dxfId="362" priority="451" operator="containsText" text="Moderado">
      <formula>NOT(ISERROR(SEARCH("Moderado",V10)))</formula>
    </cfRule>
  </conditionalFormatting>
  <conditionalFormatting sqref="V30">
    <cfRule type="containsText" dxfId="361" priority="52" operator="containsText" text="Extremo">
      <formula>NOT(ISERROR(SEARCH("Extremo",V30)))</formula>
    </cfRule>
    <cfRule type="containsText" dxfId="360" priority="53" operator="containsText" text="Alto">
      <formula>NOT(ISERROR(SEARCH("Alto",V30)))</formula>
    </cfRule>
    <cfRule type="containsText" dxfId="359" priority="54" operator="containsText" text="Bajo">
      <formula>NOT(ISERROR(SEARCH("Bajo",V30)))</formula>
    </cfRule>
    <cfRule type="containsText" dxfId="358" priority="55" operator="containsText" text="Moderado">
      <formula>NOT(ISERROR(SEARCH("Moderado",V30)))</formula>
    </cfRule>
  </conditionalFormatting>
  <conditionalFormatting sqref="V40">
    <cfRule type="containsText" dxfId="357" priority="382" operator="containsText" text="Extremo">
      <formula>NOT(ISERROR(SEARCH("Extremo",V40)))</formula>
    </cfRule>
    <cfRule type="containsText" dxfId="356" priority="383" operator="containsText" text="Alto">
      <formula>NOT(ISERROR(SEARCH("Alto",V40)))</formula>
    </cfRule>
    <cfRule type="containsText" dxfId="355" priority="384" operator="containsText" text="Bajo">
      <formula>NOT(ISERROR(SEARCH("Bajo",V40)))</formula>
    </cfRule>
    <cfRule type="containsText" dxfId="354" priority="385" operator="containsText" text="Moderado">
      <formula>NOT(ISERROR(SEARCH("Moderado",V40)))</formula>
    </cfRule>
  </conditionalFormatting>
  <conditionalFormatting sqref="V50">
    <cfRule type="containsText" dxfId="353" priority="151" operator="containsText" text="Extremo">
      <formula>NOT(ISERROR(SEARCH("Extremo",V50)))</formula>
    </cfRule>
    <cfRule type="containsText" dxfId="352" priority="152" operator="containsText" text="Alto">
      <formula>NOT(ISERROR(SEARCH("Alto",V50)))</formula>
    </cfRule>
    <cfRule type="containsText" dxfId="351" priority="153" operator="containsText" text="Bajo">
      <formula>NOT(ISERROR(SEARCH("Bajo",V50)))</formula>
    </cfRule>
    <cfRule type="containsText" dxfId="350" priority="154" operator="containsText" text="Moderado">
      <formula>NOT(ISERROR(SEARCH("Moderado",V50)))</formula>
    </cfRule>
  </conditionalFormatting>
  <conditionalFormatting sqref="V60">
    <cfRule type="containsText" dxfId="349" priority="283" operator="containsText" text="Extremo">
      <formula>NOT(ISERROR(SEARCH("Extremo",V60)))</formula>
    </cfRule>
    <cfRule type="containsText" dxfId="348" priority="284" operator="containsText" text="Alto">
      <formula>NOT(ISERROR(SEARCH("Alto",V60)))</formula>
    </cfRule>
    <cfRule type="containsText" dxfId="347" priority="285" operator="containsText" text="Bajo">
      <formula>NOT(ISERROR(SEARCH("Bajo",V60)))</formula>
    </cfRule>
    <cfRule type="containsText" dxfId="346" priority="286" operator="containsText" text="Moderado">
      <formula>NOT(ISERROR(SEARCH("Moderado",V60)))</formula>
    </cfRule>
  </conditionalFormatting>
  <conditionalFormatting sqref="V70 V80 V90 V100 V110">
    <cfRule type="containsText" dxfId="345" priority="85" operator="containsText" text="Extremo">
      <formula>NOT(ISERROR(SEARCH("Extremo",V70)))</formula>
    </cfRule>
    <cfRule type="containsText" dxfId="344" priority="86" operator="containsText" text="Alto">
      <formula>NOT(ISERROR(SEARCH("Alto",V70)))</formula>
    </cfRule>
    <cfRule type="containsText" dxfId="343" priority="87" operator="containsText" text="Bajo">
      <formula>NOT(ISERROR(SEARCH("Bajo",V70)))</formula>
    </cfRule>
    <cfRule type="containsText" dxfId="342" priority="88" operator="containsText" text="Moderado">
      <formula>NOT(ISERROR(SEARCH("Moderado",V70)))</formula>
    </cfRule>
  </conditionalFormatting>
  <dataValidations count="2">
    <dataValidation allowBlank="1" showInputMessage="1" showErrorMessage="1" prompt="Enunciar cuál es el control" sqref="M10:M14 E10 E100:E101 E19:E21 E119 E12 E109:E111 E23:E25 E42:E51 M50:M51 E57 E66:E69 E59:E60 E107 E117 E29:E39 E63 M60:M61"/>
    <dataValidation type="list" allowBlank="1" showInputMessage="1" showErrorMessage="1" sqref="F10:I119 N10:Q119">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09"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510" operator="containsText" id="{5790250D-E3CC-4EBD-835F-F5F4C0703B76}">
            <xm:f>NOT(ISERROR(SEARCH('8- Políticas de Administración '!$B$5,T10)))</xm:f>
            <xm:f>'8- Políticas de Administración '!$B$5</xm:f>
            <x14:dxf>
              <font>
                <color rgb="FF9C0006"/>
              </font>
              <fill>
                <patternFill>
                  <bgColor rgb="FFFFC7CE"/>
                </patternFill>
              </fill>
            </x14:dxf>
          </x14:cfRule>
          <xm:sqref>T10 T20</xm:sqref>
        </x14:conditionalFormatting>
        <x14:conditionalFormatting xmlns:xm="http://schemas.microsoft.com/office/excel/2006/main">
          <x14:cfRule type="containsText" priority="81" operator="containsText" id="{1090910B-8F59-4E95-881A-3EE4C7D227A9}">
            <xm:f>NOT(ISERROR(SEARCH('8- Políticas de Administración '!$B$5,T30)))</xm:f>
            <xm:f>'8- Políticas de Administración '!$B$5</xm:f>
            <x14:dxf>
              <font>
                <color rgb="FF006100"/>
              </font>
              <fill>
                <patternFill>
                  <bgColor rgb="FFC6EFCE"/>
                </patternFill>
              </fill>
            </x14:dxf>
          </x14:cfRule>
          <x14:cfRule type="containsText" priority="82" operator="containsText" id="{8B28DD8F-D7C5-425E-8183-EC7D2BF5799F}">
            <xm:f>NOT(ISERROR(SEARCH('8- Políticas de Administración '!$B$5,T30)))</xm:f>
            <xm:f>'8- Políticas de Administración '!$B$5</xm:f>
            <x14:dxf>
              <font>
                <color rgb="FF9C0006"/>
              </font>
              <fill>
                <patternFill>
                  <bgColor rgb="FFFFC7CE"/>
                </patternFill>
              </fill>
            </x14:dxf>
          </x14:cfRule>
          <xm:sqref>T30</xm:sqref>
        </x14:conditionalFormatting>
        <x14:conditionalFormatting xmlns:xm="http://schemas.microsoft.com/office/excel/2006/main">
          <x14:cfRule type="containsText" priority="411" operator="containsText" id="{CD96484A-18E8-4528-9A1F-77117FAD32CF}">
            <xm:f>NOT(ISERROR(SEARCH('8- Políticas de Administración '!$B$5,T40)))</xm:f>
            <xm:f>'8- Políticas de Administración '!$B$5</xm:f>
            <x14:dxf>
              <font>
                <color rgb="FF006100"/>
              </font>
              <fill>
                <patternFill>
                  <bgColor rgb="FFC6EFCE"/>
                </patternFill>
              </fill>
            </x14:dxf>
          </x14:cfRule>
          <x14:cfRule type="containsText" priority="412" operator="containsText" id="{085CE6AC-134B-4193-BF0B-397A5239767F}">
            <xm:f>NOT(ISERROR(SEARCH('8- Políticas de Administración '!$B$5,T40)))</xm:f>
            <xm:f>'8- Políticas de Administración '!$B$5</xm:f>
            <x14:dxf>
              <font>
                <color rgb="FF9C0006"/>
              </font>
              <fill>
                <patternFill>
                  <bgColor rgb="FFFFC7CE"/>
                </patternFill>
              </fill>
            </x14:dxf>
          </x14:cfRule>
          <xm:sqref>T40</xm:sqref>
        </x14:conditionalFormatting>
        <x14:conditionalFormatting xmlns:xm="http://schemas.microsoft.com/office/excel/2006/main">
          <x14:cfRule type="containsText" priority="180" operator="containsText" id="{57159798-2C73-4DDA-BD64-7B7F6BFDA72C}">
            <xm:f>NOT(ISERROR(SEARCH('8- Políticas de Administración '!$B$5,T50)))</xm:f>
            <xm:f>'8- Políticas de Administración '!$B$5</xm:f>
            <x14:dxf>
              <font>
                <color rgb="FF006100"/>
              </font>
              <fill>
                <patternFill>
                  <bgColor rgb="FFC6EFCE"/>
                </patternFill>
              </fill>
            </x14:dxf>
          </x14:cfRule>
          <x14:cfRule type="containsText" priority="181" operator="containsText" id="{4854386E-DFAE-4C5C-9B33-5D43AC7094D7}">
            <xm:f>NOT(ISERROR(SEARCH('8- Políticas de Administración '!$B$5,T50)))</xm:f>
            <xm:f>'8- Políticas de Administración '!$B$5</xm:f>
            <x14:dxf>
              <font>
                <color rgb="FF9C0006"/>
              </font>
              <fill>
                <patternFill>
                  <bgColor rgb="FFFFC7CE"/>
                </patternFill>
              </fill>
            </x14:dxf>
          </x14:cfRule>
          <xm:sqref>T50</xm:sqref>
        </x14:conditionalFormatting>
        <x14:conditionalFormatting xmlns:xm="http://schemas.microsoft.com/office/excel/2006/main">
          <x14:cfRule type="containsText" priority="312" operator="containsText" id="{42C1053D-ECDB-4A13-934C-8C818C5E44DD}">
            <xm:f>NOT(ISERROR(SEARCH('8- Políticas de Administración '!$B$5,T60)))</xm:f>
            <xm:f>'8- Políticas de Administración '!$B$5</xm:f>
            <x14:dxf>
              <font>
                <color rgb="FF006100"/>
              </font>
              <fill>
                <patternFill>
                  <bgColor rgb="FFC6EFCE"/>
                </patternFill>
              </fill>
            </x14:dxf>
          </x14:cfRule>
          <x14:cfRule type="containsText" priority="313" operator="containsText" id="{B9FF1D33-4CBF-4F69-91AA-D362998F3C38}">
            <xm:f>NOT(ISERROR(SEARCH('8- Políticas de Administración '!$B$5,T60)))</xm:f>
            <xm:f>'8- Políticas de Administración '!$B$5</xm:f>
            <x14:dxf>
              <font>
                <color rgb="FF9C0006"/>
              </font>
              <fill>
                <patternFill>
                  <bgColor rgb="FFFFC7CE"/>
                </patternFill>
              </fill>
            </x14:dxf>
          </x14:cfRule>
          <xm:sqref>T60</xm:sqref>
        </x14:conditionalFormatting>
        <x14:conditionalFormatting xmlns:xm="http://schemas.microsoft.com/office/excel/2006/main">
          <x14:cfRule type="containsText" priority="114" operator="containsText" id="{BAFCBF58-32B6-4F2F-87A3-FE91D8B701B9}">
            <xm:f>NOT(ISERROR(SEARCH('8- Políticas de Administración '!$B$5,T70)))</xm:f>
            <xm:f>'8- Políticas de Administración '!$B$5</xm:f>
            <x14:dxf>
              <font>
                <color rgb="FF006100"/>
              </font>
              <fill>
                <patternFill>
                  <bgColor rgb="FFC6EFCE"/>
                </patternFill>
              </fill>
            </x14:dxf>
          </x14:cfRule>
          <x14:cfRule type="containsText" priority="115" operator="containsText" id="{97FF300C-64FB-4284-B99A-37A0F9C6E93A}">
            <xm:f>NOT(ISERROR(SEARCH('8- Políticas de Administración '!$B$5,T70)))</xm:f>
            <xm:f>'8- Políticas de Administración '!$B$5</xm:f>
            <x14:dxf>
              <font>
                <color rgb="FF9C0006"/>
              </font>
              <fill>
                <patternFill>
                  <bgColor rgb="FFFFC7CE"/>
                </patternFill>
              </fill>
            </x14:dxf>
          </x14:cfRule>
          <xm:sqref>T70 T80 T90 T100 T110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JI119"/>
  <sheetViews>
    <sheetView showGridLines="0" tabSelected="1" zoomScale="70" zoomScaleNormal="70" zoomScalePageLayoutView="70" workbookViewId="0">
      <selection activeCell="C10" sqref="C10:C19"/>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1" hidden="1" customWidth="1"/>
    <col min="13" max="13" width="16.7109375" customWidth="1"/>
    <col min="14" max="14" width="17.42578125" customWidth="1"/>
    <col min="15" max="15" width="14.4257812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535"/>
      <c r="B1" s="535"/>
      <c r="C1" s="535"/>
      <c r="D1" s="535"/>
      <c r="E1" s="535"/>
      <c r="F1" s="534" t="s">
        <v>14</v>
      </c>
      <c r="G1" s="534"/>
      <c r="H1" s="534"/>
      <c r="I1" s="534"/>
      <c r="J1" s="534"/>
      <c r="K1" s="534"/>
      <c r="L1" s="534"/>
      <c r="M1" s="534"/>
      <c r="N1" s="534"/>
      <c r="O1" s="534"/>
      <c r="P1" s="534"/>
      <c r="Q1" s="534"/>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35"/>
      <c r="B2" s="535"/>
      <c r="C2" s="535"/>
      <c r="D2" s="535"/>
      <c r="E2" s="535"/>
      <c r="F2" s="534"/>
      <c r="G2" s="534"/>
      <c r="H2" s="534"/>
      <c r="I2" s="534"/>
      <c r="J2" s="534"/>
      <c r="K2" s="534"/>
      <c r="L2" s="534"/>
      <c r="M2" s="534"/>
      <c r="N2" s="534"/>
      <c r="O2" s="534"/>
      <c r="P2" s="534"/>
      <c r="Q2" s="534"/>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35"/>
      <c r="B3" s="535"/>
      <c r="C3" s="535"/>
      <c r="D3" s="535"/>
      <c r="E3" s="535"/>
      <c r="F3" s="534"/>
      <c r="G3" s="534"/>
      <c r="H3" s="534"/>
      <c r="I3" s="534"/>
      <c r="J3" s="534"/>
      <c r="K3" s="534"/>
      <c r="L3" s="534"/>
      <c r="M3" s="534"/>
      <c r="N3" s="534"/>
      <c r="O3" s="534"/>
      <c r="P3" s="534"/>
      <c r="Q3" s="534"/>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427" t="s">
        <v>0</v>
      </c>
      <c r="B4" s="427"/>
      <c r="C4" s="511" t="s">
        <v>276</v>
      </c>
      <c r="D4" s="511"/>
      <c r="E4" s="511"/>
      <c r="F4" s="511"/>
      <c r="G4" s="511"/>
      <c r="H4" s="511"/>
      <c r="I4" s="511"/>
      <c r="J4" s="511"/>
      <c r="K4" s="511"/>
      <c r="L4" s="511"/>
      <c r="M4" s="511"/>
      <c r="N4" s="511"/>
      <c r="O4" s="511"/>
      <c r="P4" s="511"/>
      <c r="Q4" s="511"/>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427" t="s">
        <v>1</v>
      </c>
      <c r="B5" s="427"/>
      <c r="C5" s="511" t="s">
        <v>327</v>
      </c>
      <c r="D5" s="511"/>
      <c r="E5" s="511"/>
      <c r="F5" s="511"/>
      <c r="G5" s="511"/>
      <c r="H5" s="511"/>
      <c r="I5" s="511"/>
      <c r="J5" s="511"/>
      <c r="K5" s="511"/>
      <c r="L5" s="511"/>
      <c r="M5" s="511"/>
      <c r="N5" s="511"/>
      <c r="O5" s="511"/>
      <c r="P5" s="511"/>
      <c r="Q5" s="511"/>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427" t="s">
        <v>2</v>
      </c>
      <c r="B6" s="427"/>
      <c r="C6" s="510" t="s">
        <v>277</v>
      </c>
      <c r="D6" s="510"/>
      <c r="E6" s="510"/>
      <c r="F6" s="510"/>
      <c r="G6" s="510"/>
      <c r="H6" s="510"/>
      <c r="I6" s="510"/>
      <c r="J6" s="510"/>
      <c r="K6" s="510"/>
      <c r="L6" s="510"/>
      <c r="M6" s="510"/>
      <c r="N6" s="510"/>
      <c r="O6" s="510"/>
      <c r="P6" s="510"/>
      <c r="Q6" s="510"/>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497" t="s">
        <v>119</v>
      </c>
      <c r="B7" s="497"/>
      <c r="C7" s="497"/>
      <c r="D7" s="497"/>
      <c r="E7" s="497"/>
      <c r="F7" s="497" t="s">
        <v>151</v>
      </c>
      <c r="G7" s="497"/>
      <c r="H7" s="497"/>
      <c r="I7" s="91"/>
      <c r="J7" s="424" t="s">
        <v>165</v>
      </c>
      <c r="K7" s="424"/>
      <c r="L7" s="424"/>
      <c r="M7" s="424"/>
      <c r="N7" s="425"/>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499" t="s">
        <v>12</v>
      </c>
      <c r="B8" s="500" t="s">
        <v>113</v>
      </c>
      <c r="C8" s="536" t="s">
        <v>114</v>
      </c>
      <c r="D8" s="528" t="s">
        <v>13</v>
      </c>
      <c r="E8" s="500" t="s">
        <v>115</v>
      </c>
      <c r="F8" s="530" t="s">
        <v>111</v>
      </c>
      <c r="G8" s="530" t="s">
        <v>112</v>
      </c>
      <c r="H8" s="530" t="s">
        <v>5</v>
      </c>
      <c r="I8" s="532"/>
      <c r="J8" s="530" t="s">
        <v>81</v>
      </c>
      <c r="K8" s="530" t="s">
        <v>7</v>
      </c>
      <c r="L8" s="530" t="s">
        <v>109</v>
      </c>
      <c r="M8" s="530" t="s">
        <v>8</v>
      </c>
      <c r="N8" s="530" t="s">
        <v>168</v>
      </c>
      <c r="O8" s="530" t="s">
        <v>164</v>
      </c>
      <c r="P8" s="530" t="s">
        <v>10</v>
      </c>
      <c r="Q8" s="530" t="s">
        <v>11</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439"/>
      <c r="B9" s="501"/>
      <c r="C9" s="537"/>
      <c r="D9" s="529"/>
      <c r="E9" s="501"/>
      <c r="F9" s="531"/>
      <c r="G9" s="531"/>
      <c r="H9" s="531"/>
      <c r="I9" s="533"/>
      <c r="J9" s="531"/>
      <c r="K9" s="531"/>
      <c r="L9" s="531"/>
      <c r="M9" s="531"/>
      <c r="N9" s="531"/>
      <c r="O9" s="531"/>
      <c r="P9" s="531"/>
      <c r="Q9" s="531"/>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c r="A10" s="402">
        <f>'5- Identificación de Riesgos'!A10</f>
        <v>1</v>
      </c>
      <c r="B10" s="399" t="str">
        <f>'5- Identificación de Riesgos'!B10</f>
        <v xml:space="preserve">Posibilidad de registro y pago equivocado, tardío y/o sin el cumplimiento de requisitos  de las obligaciones de la Enrtidad </v>
      </c>
      <c r="C10" s="384" t="str">
        <f>'5- Identificación de Riesgos'!C10</f>
        <v>Se abonan menores o mayores valores o se abonan  a cuentas que no pertenecen a los destinatarios, o se abona incumpliendo los tiempos contractuales o legales  establecidos .</v>
      </c>
      <c r="D10" s="384" t="s">
        <v>89</v>
      </c>
      <c r="E10" s="185" t="str">
        <f>'5- Identificación de Riesgos'!D10</f>
        <v xml:space="preserve">1. Inconsistencia de la información en los actos administrativos </v>
      </c>
      <c r="F10" s="390" t="str">
        <f>'5- Identificación de Riesgos'!H10</f>
        <v>Muy Baja - 1</v>
      </c>
      <c r="G10" s="384" t="str">
        <f>'5- Identificación de Riesgos'!M10</f>
        <v>Menor - 2</v>
      </c>
      <c r="H10" s="384" t="str">
        <f>'5- Identificación de Riesgos'!N10</f>
        <v>Bajo - 2</v>
      </c>
      <c r="I10" s="157"/>
      <c r="J10" s="526" t="str">
        <f>'6- Valoración Controles'!T10</f>
        <v>Muy Baja - 1</v>
      </c>
      <c r="K10" s="526" t="str">
        <f>'6- Valoración Controles'!U10</f>
        <v>Leve - 1</v>
      </c>
      <c r="L10" s="527" t="e">
        <f>AVERAGE(#REF!)</f>
        <v>#REF!</v>
      </c>
      <c r="M10" s="399" t="str">
        <f>'6- Valoración Controles'!V10</f>
        <v>Bajo - 1</v>
      </c>
      <c r="N10" s="399" t="s">
        <v>106</v>
      </c>
      <c r="O10" s="186"/>
      <c r="P10" s="186"/>
      <c r="Q10" s="187"/>
    </row>
    <row r="11" spans="1:269" ht="13.5" customHeight="1">
      <c r="A11" s="403"/>
      <c r="B11" s="400"/>
      <c r="C11" s="385"/>
      <c r="D11" s="385"/>
      <c r="E11" s="188" t="str">
        <f>'5- Identificación de Riesgos'!D11</f>
        <v>2. Demora en la radicación de cuentas por las diferentes dependencias de la DESAJ para generar los pagos de contratistas,  servicios públicos, y demás gastos generales,de la entidad.</v>
      </c>
      <c r="F11" s="391"/>
      <c r="G11" s="521"/>
      <c r="H11" s="385"/>
      <c r="I11" s="92"/>
      <c r="J11" s="522"/>
      <c r="K11" s="522"/>
      <c r="L11" s="524"/>
      <c r="M11" s="400"/>
      <c r="N11" s="400"/>
      <c r="O11" s="189"/>
      <c r="P11" s="189">
        <v>5</v>
      </c>
      <c r="Q11" s="190"/>
    </row>
    <row r="12" spans="1:269" ht="13.5" customHeight="1">
      <c r="A12" s="403"/>
      <c r="B12" s="400"/>
      <c r="C12" s="385"/>
      <c r="D12" s="385"/>
      <c r="E12" s="188" t="str">
        <f>'5- Identificación de Riesgos'!D12</f>
        <v>3. Insuficiencia de PAC para el cumplimiento de obligaciones económicas frente a terceros</v>
      </c>
      <c r="F12" s="391"/>
      <c r="G12" s="521"/>
      <c r="H12" s="385"/>
      <c r="I12" s="92"/>
      <c r="J12" s="522"/>
      <c r="K12" s="522"/>
      <c r="L12" s="524"/>
      <c r="M12" s="400"/>
      <c r="N12" s="400"/>
      <c r="O12" s="189"/>
      <c r="P12" s="189"/>
      <c r="Q12" s="190"/>
    </row>
    <row r="13" spans="1:269" ht="13.5" customHeight="1">
      <c r="A13" s="403"/>
      <c r="B13" s="400"/>
      <c r="C13" s="385"/>
      <c r="D13" s="385"/>
      <c r="E13" s="188" t="str">
        <f>'5- Identificación de Riesgos'!D13</f>
        <v>4. Ausencia o Inconsistencia en la información de la  cuenta bancaria reportada para el trámite de pago.</v>
      </c>
      <c r="F13" s="391"/>
      <c r="G13" s="521"/>
      <c r="H13" s="385"/>
      <c r="I13" s="92"/>
      <c r="J13" s="522"/>
      <c r="K13" s="522"/>
      <c r="L13" s="524"/>
      <c r="M13" s="400"/>
      <c r="N13" s="400"/>
      <c r="O13" s="189"/>
      <c r="P13" s="189"/>
      <c r="Q13" s="190"/>
    </row>
    <row r="14" spans="1:269" ht="13.5" customHeight="1">
      <c r="A14" s="403"/>
      <c r="B14" s="400"/>
      <c r="C14" s="385"/>
      <c r="D14" s="385"/>
      <c r="E14" s="188" t="str">
        <f>'5- Identificación de Riesgos'!D14</f>
        <v>5. Falta de verificación integral y detallada de la documentación con relación a los requisitos exigidos en los contratos o en las leyes vigentes</v>
      </c>
      <c r="F14" s="391"/>
      <c r="G14" s="521"/>
      <c r="H14" s="385"/>
      <c r="I14" s="92"/>
      <c r="J14" s="522"/>
      <c r="K14" s="522"/>
      <c r="L14" s="524"/>
      <c r="M14" s="400"/>
      <c r="N14" s="400"/>
      <c r="O14" s="189"/>
      <c r="P14" s="189"/>
      <c r="Q14" s="190"/>
    </row>
    <row r="15" spans="1:269" ht="13.5" customHeight="1">
      <c r="A15" s="403"/>
      <c r="B15" s="400"/>
      <c r="C15" s="385"/>
      <c r="D15" s="385"/>
      <c r="E15" s="188" t="str">
        <f>'5- Identificación de Riesgos'!D15</f>
        <v xml:space="preserve">6. Retraso en la liquidación de nómina, de la seguridad social y aportes parafiscales y o en la entrega de la información al área por parte de Talento Humano. </v>
      </c>
      <c r="F15" s="391"/>
      <c r="G15" s="521"/>
      <c r="H15" s="385"/>
      <c r="I15" s="92"/>
      <c r="J15" s="522"/>
      <c r="K15" s="522"/>
      <c r="L15" s="524"/>
      <c r="M15" s="400"/>
      <c r="N15" s="400"/>
      <c r="O15" s="189"/>
      <c r="P15" s="189"/>
      <c r="Q15" s="190"/>
    </row>
    <row r="16" spans="1:269" ht="13.5" customHeight="1">
      <c r="A16" s="403"/>
      <c r="B16" s="400"/>
      <c r="C16" s="385"/>
      <c r="D16" s="385"/>
      <c r="E16" s="188" t="str">
        <f>'5- Identificación de Riesgos'!D16</f>
        <v>7. Inconsistencias por errores arrojados en los aplicativos (Efinómina, Olympia, Operador de la PILA, SIIF Nación II).</v>
      </c>
      <c r="F16" s="391"/>
      <c r="G16" s="521"/>
      <c r="H16" s="385"/>
      <c r="I16" s="92"/>
      <c r="J16" s="522"/>
      <c r="K16" s="522"/>
      <c r="L16" s="524"/>
      <c r="M16" s="400"/>
      <c r="N16" s="400"/>
      <c r="O16" s="189"/>
      <c r="P16" s="189"/>
      <c r="Q16" s="190"/>
    </row>
    <row r="17" spans="1:17" ht="13.5" customHeight="1">
      <c r="A17" s="403"/>
      <c r="B17" s="400"/>
      <c r="C17" s="385"/>
      <c r="D17" s="385"/>
      <c r="E17" s="188" t="str">
        <f>'5- Identificación de Riesgos'!D17</f>
        <v>8. Apropiación Presupuestal insuficiente.</v>
      </c>
      <c r="F17" s="391"/>
      <c r="G17" s="521"/>
      <c r="H17" s="385"/>
      <c r="I17" s="92"/>
      <c r="J17" s="522"/>
      <c r="K17" s="522"/>
      <c r="L17" s="524"/>
      <c r="M17" s="400"/>
      <c r="N17" s="400"/>
      <c r="O17" s="189"/>
      <c r="P17" s="189"/>
      <c r="Q17" s="190"/>
    </row>
    <row r="18" spans="1:17" ht="13.5" customHeight="1">
      <c r="A18" s="403"/>
      <c r="B18" s="400"/>
      <c r="C18" s="385"/>
      <c r="D18" s="385"/>
      <c r="E18" s="188">
        <f>'5- Identificación de Riesgos'!D18</f>
        <v>0</v>
      </c>
      <c r="F18" s="391"/>
      <c r="G18" s="521"/>
      <c r="H18" s="385"/>
      <c r="I18" s="92"/>
      <c r="J18" s="522"/>
      <c r="K18" s="522"/>
      <c r="L18" s="524"/>
      <c r="M18" s="400"/>
      <c r="N18" s="400"/>
      <c r="O18" s="189"/>
      <c r="P18" s="189"/>
      <c r="Q18" s="190"/>
    </row>
    <row r="19" spans="1:17" ht="13.5" customHeight="1">
      <c r="A19" s="403"/>
      <c r="B19" s="409"/>
      <c r="C19" s="385"/>
      <c r="D19" s="385"/>
      <c r="E19" s="188" t="e">
        <f>'5- Identificación de Riesgos'!#REF!</f>
        <v>#REF!</v>
      </c>
      <c r="F19" s="391"/>
      <c r="G19" s="521"/>
      <c r="H19" s="385"/>
      <c r="I19" s="93"/>
      <c r="J19" s="523"/>
      <c r="K19" s="523"/>
      <c r="L19" s="525"/>
      <c r="M19" s="409"/>
      <c r="N19" s="409"/>
      <c r="O19" s="189"/>
      <c r="P19" s="189"/>
      <c r="Q19" s="190"/>
    </row>
    <row r="20" spans="1:17" ht="13.5" customHeight="1">
      <c r="A20" s="408">
        <f>'5- Identificación de Riesgos'!A20</f>
        <v>2</v>
      </c>
      <c r="B20" s="400" t="str">
        <f>'5- Identificación de Riesgos'!B20</f>
        <v>Inactivación del Token</v>
      </c>
      <c r="C20" s="409" t="str">
        <f>'5- Identificación de Riesgos'!C20</f>
        <v>El riesgo se materializa cuando queda inactivado el Token de alguno de los perfiles del área financiera.</v>
      </c>
      <c r="D20" s="409" t="s">
        <v>89</v>
      </c>
      <c r="E20" s="188" t="str">
        <f>'5- Identificación de Riesgos'!D20</f>
        <v>1.  Trámite extemporáneo ante el Nivel Central para la renovación del token y/o usuario SIIF, previo a su fecha de vencimiento.</v>
      </c>
      <c r="F20" s="443" t="str">
        <f>'5- Identificación de Riesgos'!H20</f>
        <v>Muy Alta - 5</v>
      </c>
      <c r="G20" s="409" t="str">
        <f>'5- Identificación de Riesgos'!M20</f>
        <v>Menor - 2</v>
      </c>
      <c r="H20" s="409" t="str">
        <f>'5- Identificación de Riesgos'!N20</f>
        <v>Alto - 10</v>
      </c>
      <c r="I20" s="92"/>
      <c r="J20" s="522" t="str">
        <f>'6- Valoración Controles'!T20</f>
        <v>Alta - 4</v>
      </c>
      <c r="K20" s="522" t="str">
        <f>'6- Valoración Controles'!U20</f>
        <v>Menor - 2</v>
      </c>
      <c r="L20" s="524" t="e">
        <f>AVERAGE(#REF!)</f>
        <v>#REF!</v>
      </c>
      <c r="M20" s="400" t="str">
        <f>'6- Valoración Controles'!V20</f>
        <v>Moderado - 8</v>
      </c>
      <c r="N20" s="400" t="s">
        <v>106</v>
      </c>
      <c r="O20" s="189"/>
      <c r="P20" s="189"/>
      <c r="Q20" s="190"/>
    </row>
    <row r="21" spans="1:17" ht="13.5" customHeight="1">
      <c r="A21" s="403"/>
      <c r="B21" s="400"/>
      <c r="C21" s="385"/>
      <c r="D21" s="385"/>
      <c r="E21" s="188" t="str">
        <f>'5- Identificación de Riesgos'!D21</f>
        <v>2.  Desactualización de los componentes necesarios para el correcto funcionamiento del aplicativo en el sistema operativo que se tenga en la estación de trabajo.</v>
      </c>
      <c r="F21" s="391"/>
      <c r="G21" s="521"/>
      <c r="H21" s="385"/>
      <c r="I21" s="92"/>
      <c r="J21" s="522"/>
      <c r="K21" s="522"/>
      <c r="L21" s="524"/>
      <c r="M21" s="400"/>
      <c r="N21" s="400"/>
      <c r="O21" s="189"/>
      <c r="P21" s="189"/>
      <c r="Q21" s="190"/>
    </row>
    <row r="22" spans="1:17" ht="13.5" customHeight="1">
      <c r="A22" s="403"/>
      <c r="B22" s="400"/>
      <c r="C22" s="385"/>
      <c r="D22" s="385"/>
      <c r="E22" s="188" t="str">
        <f>'5- Identificación de Riesgos'!D22</f>
        <v>3.  Bloqueo del token al superar los intentos permitidos al ingresar la contraseña en el aplicativo</v>
      </c>
      <c r="F22" s="391"/>
      <c r="G22" s="521"/>
      <c r="H22" s="385"/>
      <c r="I22" s="92"/>
      <c r="J22" s="522"/>
      <c r="K22" s="522"/>
      <c r="L22" s="524"/>
      <c r="M22" s="400"/>
      <c r="N22" s="400"/>
      <c r="O22" s="189"/>
      <c r="P22" s="189"/>
      <c r="Q22" s="190"/>
    </row>
    <row r="23" spans="1:17" ht="13.5" customHeight="1">
      <c r="A23" s="403"/>
      <c r="B23" s="400"/>
      <c r="C23" s="385"/>
      <c r="D23" s="385"/>
      <c r="E23" s="188">
        <f>'5- Identificación de Riesgos'!D23</f>
        <v>0</v>
      </c>
      <c r="F23" s="391"/>
      <c r="G23" s="521"/>
      <c r="H23" s="385"/>
      <c r="I23" s="92"/>
      <c r="J23" s="522"/>
      <c r="K23" s="522"/>
      <c r="L23" s="524"/>
      <c r="M23" s="400"/>
      <c r="N23" s="400"/>
      <c r="O23" s="189"/>
      <c r="P23" s="189"/>
      <c r="Q23" s="190"/>
    </row>
    <row r="24" spans="1:17" ht="13.5" customHeight="1">
      <c r="A24" s="403"/>
      <c r="B24" s="400"/>
      <c r="C24" s="385"/>
      <c r="D24" s="385"/>
      <c r="E24" s="188">
        <f>'5- Identificación de Riesgos'!D24</f>
        <v>0</v>
      </c>
      <c r="F24" s="391"/>
      <c r="G24" s="521"/>
      <c r="H24" s="385"/>
      <c r="I24" s="92"/>
      <c r="J24" s="522"/>
      <c r="K24" s="522"/>
      <c r="L24" s="524"/>
      <c r="M24" s="400"/>
      <c r="N24" s="400"/>
      <c r="O24" s="189"/>
      <c r="P24" s="189"/>
      <c r="Q24" s="190"/>
    </row>
    <row r="25" spans="1:17" ht="13.5" customHeight="1">
      <c r="A25" s="403"/>
      <c r="B25" s="400"/>
      <c r="C25" s="385"/>
      <c r="D25" s="385"/>
      <c r="E25" s="188">
        <f>'5- Identificación de Riesgos'!D25</f>
        <v>0</v>
      </c>
      <c r="F25" s="391"/>
      <c r="G25" s="521"/>
      <c r="H25" s="385"/>
      <c r="I25" s="92"/>
      <c r="J25" s="522"/>
      <c r="K25" s="522"/>
      <c r="L25" s="524"/>
      <c r="M25" s="400"/>
      <c r="N25" s="400"/>
      <c r="O25" s="189"/>
      <c r="P25" s="189"/>
      <c r="Q25" s="190"/>
    </row>
    <row r="26" spans="1:17" ht="13.5" customHeight="1">
      <c r="A26" s="403"/>
      <c r="B26" s="400"/>
      <c r="C26" s="385"/>
      <c r="D26" s="385"/>
      <c r="E26" s="188">
        <f>'5- Identificación de Riesgos'!D26</f>
        <v>0</v>
      </c>
      <c r="F26" s="391"/>
      <c r="G26" s="521"/>
      <c r="H26" s="385"/>
      <c r="I26" s="92"/>
      <c r="J26" s="522"/>
      <c r="K26" s="522"/>
      <c r="L26" s="524"/>
      <c r="M26" s="400"/>
      <c r="N26" s="400"/>
      <c r="O26" s="189"/>
      <c r="P26" s="189"/>
      <c r="Q26" s="190"/>
    </row>
    <row r="27" spans="1:17" ht="13.5" customHeight="1">
      <c r="A27" s="403"/>
      <c r="B27" s="400"/>
      <c r="C27" s="385"/>
      <c r="D27" s="385"/>
      <c r="E27" s="188">
        <f>'5- Identificación de Riesgos'!D27</f>
        <v>0</v>
      </c>
      <c r="F27" s="391"/>
      <c r="G27" s="521"/>
      <c r="H27" s="385"/>
      <c r="I27" s="92"/>
      <c r="J27" s="522"/>
      <c r="K27" s="522"/>
      <c r="L27" s="524"/>
      <c r="M27" s="400"/>
      <c r="N27" s="400"/>
      <c r="O27" s="189"/>
      <c r="P27" s="189"/>
      <c r="Q27" s="190"/>
    </row>
    <row r="28" spans="1:17" ht="13.5" customHeight="1">
      <c r="A28" s="403"/>
      <c r="B28" s="400"/>
      <c r="C28" s="385"/>
      <c r="D28" s="385"/>
      <c r="E28" s="188">
        <f>'5- Identificación de Riesgos'!D28</f>
        <v>0</v>
      </c>
      <c r="F28" s="391"/>
      <c r="G28" s="521"/>
      <c r="H28" s="385"/>
      <c r="I28" s="92"/>
      <c r="J28" s="522"/>
      <c r="K28" s="522"/>
      <c r="L28" s="524"/>
      <c r="M28" s="400"/>
      <c r="N28" s="400"/>
      <c r="O28" s="189"/>
      <c r="P28" s="189"/>
      <c r="Q28" s="190"/>
    </row>
    <row r="29" spans="1:17" ht="13.5" customHeight="1">
      <c r="A29" s="403"/>
      <c r="B29" s="409"/>
      <c r="C29" s="385"/>
      <c r="D29" s="385"/>
      <c r="E29" s="188">
        <f>'5- Identificación de Riesgos'!D29</f>
        <v>0</v>
      </c>
      <c r="F29" s="391"/>
      <c r="G29" s="521"/>
      <c r="H29" s="385"/>
      <c r="I29" s="93"/>
      <c r="J29" s="523"/>
      <c r="K29" s="523"/>
      <c r="L29" s="525"/>
      <c r="M29" s="409"/>
      <c r="N29" s="409"/>
      <c r="O29" s="189"/>
      <c r="P29" s="189"/>
      <c r="Q29" s="190"/>
    </row>
    <row r="30" spans="1:17" ht="30">
      <c r="A30" s="408">
        <f>'5- Identificación de Riesgos'!A30</f>
        <v>3</v>
      </c>
      <c r="B30" s="400" t="str">
        <f>'5- Identificación de Riesgos'!B30</f>
        <v xml:space="preserve">Incumplimiento de obligaciones tributarias </v>
      </c>
      <c r="C30" s="409" t="str">
        <f>'5- Identificación de Riesgos'!C30</f>
        <v xml:space="preserve"> No se  reconocen , o no se pagan  oportunamente , o no se pagan los valores correctos o en la administración de impuestos  correcta ,    las  obligaciones tributarias que le competen a la entidad</v>
      </c>
      <c r="D30" s="409" t="s">
        <v>89</v>
      </c>
      <c r="E30" s="188" t="str">
        <f>'5- Identificación de Riesgos'!D30</f>
        <v xml:space="preserve">1. Fallas en los sistemas de información de la Entidad, de la DIAN o el Distrito.    </v>
      </c>
      <c r="F30" s="443" t="str">
        <f>'5- Identificación de Riesgos'!H30</f>
        <v>Muy Baja - 1</v>
      </c>
      <c r="G30" s="409" t="str">
        <f>'5- Identificación de Riesgos'!M30</f>
        <v>Menor - 2</v>
      </c>
      <c r="H30" s="409" t="str">
        <f>'5- Identificación de Riesgos'!N30</f>
        <v>Bajo - 2</v>
      </c>
      <c r="I30" s="92"/>
      <c r="J30" s="522" t="str">
        <f>'6- Valoración Controles'!T30</f>
        <v>Muy Baja - 1</v>
      </c>
      <c r="K30" s="522" t="str">
        <f>'6- Valoración Controles'!U30</f>
        <v>Menor - 2</v>
      </c>
      <c r="L30" s="524" t="e">
        <f>AVERAGE(#REF!)</f>
        <v>#REF!</v>
      </c>
      <c r="M30" s="400" t="str">
        <f>'6- Valoración Controles'!V30</f>
        <v>Bajo - 2</v>
      </c>
      <c r="N30" s="400" t="s">
        <v>106</v>
      </c>
      <c r="O30" s="189"/>
      <c r="P30" s="189"/>
      <c r="Q30" s="190"/>
    </row>
    <row r="31" spans="1:17" ht="30">
      <c r="A31" s="403"/>
      <c r="B31" s="400"/>
      <c r="C31" s="385"/>
      <c r="D31" s="385"/>
      <c r="E31" s="188" t="str">
        <f>'5- Identificación de Riesgos'!D31</f>
        <v>2. Ausencia de programas de capacitación institucional en temas tributarios.</v>
      </c>
      <c r="F31" s="391"/>
      <c r="G31" s="521"/>
      <c r="H31" s="385"/>
      <c r="I31" s="92"/>
      <c r="J31" s="522"/>
      <c r="K31" s="522"/>
      <c r="L31" s="524"/>
      <c r="M31" s="400"/>
      <c r="N31" s="400"/>
      <c r="O31" s="189"/>
      <c r="P31" s="189"/>
      <c r="Q31" s="190"/>
    </row>
    <row r="32" spans="1:17" ht="30">
      <c r="A32" s="403"/>
      <c r="B32" s="400"/>
      <c r="C32" s="385"/>
      <c r="D32" s="385"/>
      <c r="E32" s="188" t="str">
        <f>'5- Identificación de Riesgos'!D32</f>
        <v>3. Presentación extemporánea de las declaraciones tributarias.</v>
      </c>
      <c r="F32" s="391"/>
      <c r="G32" s="521"/>
      <c r="H32" s="385"/>
      <c r="I32" s="92"/>
      <c r="J32" s="522"/>
      <c r="K32" s="522"/>
      <c r="L32" s="524"/>
      <c r="M32" s="400"/>
      <c r="N32" s="400"/>
      <c r="O32" s="189"/>
      <c r="P32" s="189"/>
      <c r="Q32" s="190"/>
    </row>
    <row r="33" spans="1:17">
      <c r="A33" s="403"/>
      <c r="B33" s="400"/>
      <c r="C33" s="385"/>
      <c r="D33" s="385"/>
      <c r="E33" s="188">
        <f>'5- Identificación de Riesgos'!D33</f>
        <v>0</v>
      </c>
      <c r="F33" s="391"/>
      <c r="G33" s="521"/>
      <c r="H33" s="385"/>
      <c r="I33" s="92"/>
      <c r="J33" s="522"/>
      <c r="K33" s="522"/>
      <c r="L33" s="524"/>
      <c r="M33" s="400"/>
      <c r="N33" s="400"/>
      <c r="O33" s="189"/>
      <c r="P33" s="189"/>
      <c r="Q33" s="190"/>
    </row>
    <row r="34" spans="1:17">
      <c r="A34" s="403"/>
      <c r="B34" s="400"/>
      <c r="C34" s="385"/>
      <c r="D34" s="385"/>
      <c r="E34" s="188">
        <f>'5- Identificación de Riesgos'!D34</f>
        <v>0</v>
      </c>
      <c r="F34" s="391"/>
      <c r="G34" s="521"/>
      <c r="H34" s="385"/>
      <c r="I34" s="92"/>
      <c r="J34" s="522"/>
      <c r="K34" s="522"/>
      <c r="L34" s="524"/>
      <c r="M34" s="400"/>
      <c r="N34" s="400"/>
      <c r="O34" s="189"/>
      <c r="P34" s="189"/>
      <c r="Q34" s="190"/>
    </row>
    <row r="35" spans="1:17">
      <c r="A35" s="403"/>
      <c r="B35" s="400"/>
      <c r="C35" s="385"/>
      <c r="D35" s="385"/>
      <c r="E35" s="188">
        <f>'5- Identificación de Riesgos'!D35</f>
        <v>0</v>
      </c>
      <c r="F35" s="391"/>
      <c r="G35" s="521"/>
      <c r="H35" s="385"/>
      <c r="I35" s="92"/>
      <c r="J35" s="522"/>
      <c r="K35" s="522"/>
      <c r="L35" s="524"/>
      <c r="M35" s="400"/>
      <c r="N35" s="400"/>
      <c r="O35" s="189"/>
      <c r="P35" s="189"/>
      <c r="Q35" s="190"/>
    </row>
    <row r="36" spans="1:17">
      <c r="A36" s="403"/>
      <c r="B36" s="400"/>
      <c r="C36" s="385"/>
      <c r="D36" s="385"/>
      <c r="E36" s="188">
        <f>'5- Identificación de Riesgos'!D36</f>
        <v>0</v>
      </c>
      <c r="F36" s="391"/>
      <c r="G36" s="521"/>
      <c r="H36" s="385"/>
      <c r="I36" s="92"/>
      <c r="J36" s="522"/>
      <c r="K36" s="522"/>
      <c r="L36" s="524"/>
      <c r="M36" s="400"/>
      <c r="N36" s="400"/>
      <c r="O36" s="189"/>
      <c r="P36" s="189"/>
      <c r="Q36" s="190"/>
    </row>
    <row r="37" spans="1:17">
      <c r="A37" s="403"/>
      <c r="B37" s="400"/>
      <c r="C37" s="385"/>
      <c r="D37" s="385"/>
      <c r="E37" s="188">
        <f>'5- Identificación de Riesgos'!D37</f>
        <v>0</v>
      </c>
      <c r="F37" s="391"/>
      <c r="G37" s="521"/>
      <c r="H37" s="385"/>
      <c r="I37" s="92"/>
      <c r="J37" s="522"/>
      <c r="K37" s="522"/>
      <c r="L37" s="524"/>
      <c r="M37" s="400"/>
      <c r="N37" s="400"/>
      <c r="O37" s="189"/>
      <c r="P37" s="189"/>
      <c r="Q37" s="190"/>
    </row>
    <row r="38" spans="1:17">
      <c r="A38" s="403"/>
      <c r="B38" s="400"/>
      <c r="C38" s="385"/>
      <c r="D38" s="385"/>
      <c r="E38" s="188">
        <f>'5- Identificación de Riesgos'!D38</f>
        <v>0</v>
      </c>
      <c r="F38" s="391"/>
      <c r="G38" s="521"/>
      <c r="H38" s="385"/>
      <c r="I38" s="92"/>
      <c r="J38" s="522"/>
      <c r="K38" s="522"/>
      <c r="L38" s="524"/>
      <c r="M38" s="400"/>
      <c r="N38" s="400"/>
      <c r="O38" s="189"/>
      <c r="P38" s="189"/>
      <c r="Q38" s="190"/>
    </row>
    <row r="39" spans="1:17" ht="32.450000000000003" customHeight="1">
      <c r="A39" s="403"/>
      <c r="B39" s="409"/>
      <c r="C39" s="385"/>
      <c r="D39" s="385"/>
      <c r="E39" s="188">
        <f>'5- Identificación de Riesgos'!D39</f>
        <v>0</v>
      </c>
      <c r="F39" s="391"/>
      <c r="G39" s="521"/>
      <c r="H39" s="385"/>
      <c r="I39" s="93"/>
      <c r="J39" s="523"/>
      <c r="K39" s="523"/>
      <c r="L39" s="525"/>
      <c r="M39" s="409"/>
      <c r="N39" s="409"/>
      <c r="O39" s="189"/>
      <c r="P39" s="189"/>
      <c r="Q39" s="190"/>
    </row>
    <row r="40" spans="1:17" ht="45">
      <c r="A40" s="408">
        <f>'5- Identificación de Riesgos'!A40</f>
        <v>4</v>
      </c>
      <c r="B40" s="400" t="str">
        <f>'5- Identificación de Riesgos'!B40</f>
        <v>Hurto</v>
      </c>
      <c r="C40" s="409" t="str">
        <f>'5- Identificación de Riesgos'!C40</f>
        <v>Pérdida de recursos de las cuentas bancarias de la Dirección Seccional.</v>
      </c>
      <c r="D40" s="409" t="s">
        <v>89</v>
      </c>
      <c r="E40" s="188" t="str">
        <f>'5- Identificación de Riesgos'!D40</f>
        <v>1. Falta de control del responsable del manejo de las claves y mecanismos de seguridad electrónica.</v>
      </c>
      <c r="F40" s="443" t="str">
        <f>'5- Identificación de Riesgos'!H40</f>
        <v>Muy Baja - 1</v>
      </c>
      <c r="G40" s="409" t="str">
        <f>'5- Identificación de Riesgos'!M40</f>
        <v>Menor - 2</v>
      </c>
      <c r="H40" s="409" t="str">
        <f>'5- Identificación de Riesgos'!N40</f>
        <v>Bajo - 2</v>
      </c>
      <c r="I40" s="92"/>
      <c r="J40" s="522" t="str">
        <f>'6- Valoración Controles'!T40</f>
        <v>Muy Baja - 1</v>
      </c>
      <c r="K40" s="522" t="str">
        <f>'6- Valoración Controles'!U40</f>
        <v>Menor - 2</v>
      </c>
      <c r="L40" s="524" t="e">
        <f>AVERAGE(#REF!)</f>
        <v>#REF!</v>
      </c>
      <c r="M40" s="400" t="str">
        <f>'6- Valoración Controles'!V40</f>
        <v>Bajo - 2</v>
      </c>
      <c r="N40" s="400" t="s">
        <v>106</v>
      </c>
      <c r="O40" s="189"/>
      <c r="P40" s="189"/>
      <c r="Q40" s="190"/>
    </row>
    <row r="41" spans="1:17" ht="30">
      <c r="A41" s="403"/>
      <c r="B41" s="400"/>
      <c r="C41" s="385"/>
      <c r="D41" s="385"/>
      <c r="E41" s="188" t="str">
        <f>'5- Identificación de Riesgos'!D41</f>
        <v>2. Falsificación de las firmas autorizadas y/o sellos de cheques.</v>
      </c>
      <c r="F41" s="391"/>
      <c r="G41" s="521"/>
      <c r="H41" s="385"/>
      <c r="I41" s="92"/>
      <c r="J41" s="522"/>
      <c r="K41" s="522"/>
      <c r="L41" s="524"/>
      <c r="M41" s="400"/>
      <c r="N41" s="400"/>
      <c r="O41" s="189"/>
      <c r="P41" s="189"/>
      <c r="Q41" s="190"/>
    </row>
    <row r="42" spans="1:17" ht="30">
      <c r="A42" s="403"/>
      <c r="B42" s="400"/>
      <c r="C42" s="385"/>
      <c r="D42" s="385"/>
      <c r="E42" s="188" t="str">
        <f>'5- Identificación de Riesgos'!D42</f>
        <v>3. Falta de medidas de seguridad en las instalaciones de las tesorerías.</v>
      </c>
      <c r="F42" s="391"/>
      <c r="G42" s="521"/>
      <c r="H42" s="385"/>
      <c r="I42" s="92"/>
      <c r="J42" s="522"/>
      <c r="K42" s="522"/>
      <c r="L42" s="524"/>
      <c r="M42" s="400"/>
      <c r="N42" s="400"/>
      <c r="O42" s="189"/>
      <c r="P42" s="189"/>
      <c r="Q42" s="190"/>
    </row>
    <row r="43" spans="1:17" ht="30">
      <c r="A43" s="403"/>
      <c r="B43" s="400"/>
      <c r="C43" s="385"/>
      <c r="D43" s="385"/>
      <c r="E43" s="188" t="str">
        <f>'5- Identificación de Riesgos'!D43</f>
        <v>4.  Hackeo de cuentas bancarias (robo electrónico</v>
      </c>
      <c r="F43" s="391"/>
      <c r="G43" s="521"/>
      <c r="H43" s="385"/>
      <c r="I43" s="92"/>
      <c r="J43" s="522"/>
      <c r="K43" s="522"/>
      <c r="L43" s="524"/>
      <c r="M43" s="400"/>
      <c r="N43" s="400"/>
      <c r="O43" s="189"/>
      <c r="P43" s="189"/>
      <c r="Q43" s="190"/>
    </row>
    <row r="44" spans="1:17">
      <c r="A44" s="403"/>
      <c r="B44" s="400"/>
      <c r="C44" s="385"/>
      <c r="D44" s="385"/>
      <c r="E44" s="188">
        <f>'5- Identificación de Riesgos'!D44</f>
        <v>0</v>
      </c>
      <c r="F44" s="391"/>
      <c r="G44" s="521"/>
      <c r="H44" s="385"/>
      <c r="I44" s="92"/>
      <c r="J44" s="522"/>
      <c r="K44" s="522"/>
      <c r="L44" s="524"/>
      <c r="M44" s="400"/>
      <c r="N44" s="400"/>
      <c r="O44" s="189"/>
      <c r="P44" s="189"/>
      <c r="Q44" s="190"/>
    </row>
    <row r="45" spans="1:17">
      <c r="A45" s="403"/>
      <c r="B45" s="400"/>
      <c r="C45" s="385"/>
      <c r="D45" s="385"/>
      <c r="E45" s="188">
        <f>'5- Identificación de Riesgos'!D45</f>
        <v>0</v>
      </c>
      <c r="F45" s="391"/>
      <c r="G45" s="521"/>
      <c r="H45" s="385"/>
      <c r="I45" s="92"/>
      <c r="J45" s="522"/>
      <c r="K45" s="522"/>
      <c r="L45" s="524"/>
      <c r="M45" s="400"/>
      <c r="N45" s="400"/>
      <c r="O45" s="189"/>
      <c r="P45" s="189"/>
      <c r="Q45" s="190"/>
    </row>
    <row r="46" spans="1:17">
      <c r="A46" s="403"/>
      <c r="B46" s="400"/>
      <c r="C46" s="385"/>
      <c r="D46" s="385"/>
      <c r="E46" s="188">
        <f>'5- Identificación de Riesgos'!D46</f>
        <v>0</v>
      </c>
      <c r="F46" s="391"/>
      <c r="G46" s="521"/>
      <c r="H46" s="385"/>
      <c r="I46" s="92"/>
      <c r="J46" s="522"/>
      <c r="K46" s="522"/>
      <c r="L46" s="524"/>
      <c r="M46" s="400"/>
      <c r="N46" s="400"/>
      <c r="O46" s="189"/>
      <c r="P46" s="189"/>
      <c r="Q46" s="190"/>
    </row>
    <row r="47" spans="1:17">
      <c r="A47" s="403"/>
      <c r="B47" s="400"/>
      <c r="C47" s="385"/>
      <c r="D47" s="385"/>
      <c r="E47" s="188">
        <f>'5- Identificación de Riesgos'!D47</f>
        <v>0</v>
      </c>
      <c r="F47" s="391"/>
      <c r="G47" s="521"/>
      <c r="H47" s="385"/>
      <c r="I47" s="92"/>
      <c r="J47" s="522"/>
      <c r="K47" s="522"/>
      <c r="L47" s="524"/>
      <c r="M47" s="400"/>
      <c r="N47" s="400"/>
      <c r="O47" s="189"/>
      <c r="P47" s="189"/>
      <c r="Q47" s="190"/>
    </row>
    <row r="48" spans="1:17">
      <c r="A48" s="403"/>
      <c r="B48" s="400"/>
      <c r="C48" s="385"/>
      <c r="D48" s="385"/>
      <c r="E48" s="188">
        <f>'5- Identificación de Riesgos'!D48</f>
        <v>0</v>
      </c>
      <c r="F48" s="391"/>
      <c r="G48" s="521"/>
      <c r="H48" s="385"/>
      <c r="I48" s="92"/>
      <c r="J48" s="522"/>
      <c r="K48" s="522"/>
      <c r="L48" s="524"/>
      <c r="M48" s="400"/>
      <c r="N48" s="400"/>
      <c r="O48" s="189"/>
      <c r="P48" s="189"/>
      <c r="Q48" s="190"/>
    </row>
    <row r="49" spans="1:17">
      <c r="A49" s="403"/>
      <c r="B49" s="409"/>
      <c r="C49" s="385"/>
      <c r="D49" s="385"/>
      <c r="E49" s="188">
        <f>'5- Identificación de Riesgos'!D49</f>
        <v>0</v>
      </c>
      <c r="F49" s="391"/>
      <c r="G49" s="521"/>
      <c r="H49" s="385"/>
      <c r="I49" s="93"/>
      <c r="J49" s="523"/>
      <c r="K49" s="523"/>
      <c r="L49" s="525"/>
      <c r="M49" s="409"/>
      <c r="N49" s="409"/>
      <c r="O49" s="189"/>
      <c r="P49" s="189"/>
      <c r="Q49" s="190"/>
    </row>
    <row r="50" spans="1:17" ht="72" customHeight="1">
      <c r="A50" s="408">
        <f>'5- Identificación de Riesgos'!A50</f>
        <v>5</v>
      </c>
      <c r="B50" s="400" t="str">
        <f>'5- Identificación de Riesgos'!B50</f>
        <v>Ofrecer, prometer, entregar, aceptar o solicitar una ventaja indebida para tramitar cuentas sin el lleno de requisitos contractuales o aplicar erradamente deducciones.</v>
      </c>
      <c r="C50" s="409" t="str">
        <f>'5- Identificación de Riesgos'!C50</f>
        <v>Omitir la verificación de los documentos requeridos para tramitar la obligación, o elaborar la abligación sin los descuentos establecidos en la ley, o demorar la elaboración del documento de manera injustificada</v>
      </c>
      <c r="D50" s="409" t="s">
        <v>89</v>
      </c>
      <c r="E50" s="188" t="str">
        <f>'5- Identificación de Riesgos'!D50</f>
        <v>1. Falta de ética de los servidores públicos (Debilidades en principios y valores)</v>
      </c>
      <c r="F50" s="443" t="str">
        <f>'5- Identificación de Riesgos'!H50</f>
        <v>Muy Baja - 1</v>
      </c>
      <c r="G50" s="409" t="str">
        <f>'5- Identificación de Riesgos'!M50</f>
        <v>Menor - 2</v>
      </c>
      <c r="H50" s="409" t="str">
        <f>'5- Identificación de Riesgos'!N50</f>
        <v>Bajo - 2</v>
      </c>
      <c r="I50" s="92"/>
      <c r="J50" s="522" t="str">
        <f>'6- Valoración Controles'!T50</f>
        <v>Muy Baja - 1</v>
      </c>
      <c r="K50" s="522" t="str">
        <f>'6- Valoración Controles'!U50</f>
        <v>Menor - 2</v>
      </c>
      <c r="L50" s="524" t="e">
        <f>AVERAGE(#REF!)</f>
        <v>#REF!</v>
      </c>
      <c r="M50" s="400" t="str">
        <f>'6- Valoración Controles'!V50</f>
        <v>Bajo - 2</v>
      </c>
      <c r="N50" s="400" t="s">
        <v>106</v>
      </c>
      <c r="O50" s="189"/>
      <c r="P50" s="189"/>
      <c r="Q50" s="190"/>
    </row>
    <row r="51" spans="1:17" ht="43.15" customHeight="1">
      <c r="A51" s="403"/>
      <c r="B51" s="400"/>
      <c r="C51" s="385"/>
      <c r="D51" s="385"/>
      <c r="E51" s="188" t="str">
        <f>'5- Identificación de Riesgos'!D51</f>
        <v>2. Falta de ética de terceros interesados  (Debilidades principios y valores)</v>
      </c>
      <c r="F51" s="391"/>
      <c r="G51" s="521"/>
      <c r="H51" s="385"/>
      <c r="I51" s="92"/>
      <c r="J51" s="522"/>
      <c r="K51" s="522"/>
      <c r="L51" s="524"/>
      <c r="M51" s="400"/>
      <c r="N51" s="400"/>
      <c r="O51" s="189"/>
      <c r="P51" s="189"/>
      <c r="Q51" s="190"/>
    </row>
    <row r="52" spans="1:17" ht="75">
      <c r="A52" s="403"/>
      <c r="B52" s="400"/>
      <c r="C52" s="385"/>
      <c r="D52" s="385"/>
      <c r="E52" s="188" t="str">
        <f>'5- Identificación de Riesgos'!D52</f>
        <v>3. Falta de compromiso y sinergia administrativa para revisar la completitud de los soportes ordenados en el contrato, como requisito para trámite de pago o ausencia de verificación de su publicación en SECOPII</v>
      </c>
      <c r="F52" s="391"/>
      <c r="G52" s="521"/>
      <c r="H52" s="385"/>
      <c r="I52" s="92"/>
      <c r="J52" s="522"/>
      <c r="K52" s="522"/>
      <c r="L52" s="524"/>
      <c r="M52" s="400"/>
      <c r="N52" s="400"/>
      <c r="O52" s="189"/>
      <c r="P52" s="189"/>
      <c r="Q52" s="190"/>
    </row>
    <row r="53" spans="1:17" ht="45">
      <c r="A53" s="403"/>
      <c r="B53" s="400"/>
      <c r="C53" s="385"/>
      <c r="D53" s="385"/>
      <c r="E53" s="188" t="str">
        <f>'5- Identificación de Riesgos'!D53</f>
        <v>4. Desconocimiento de las normas tributarias que se aplican y que incluyen obligación de hacer retenciones en la fuente</v>
      </c>
      <c r="F53" s="391"/>
      <c r="G53" s="521"/>
      <c r="H53" s="385"/>
      <c r="I53" s="92"/>
      <c r="J53" s="522"/>
      <c r="K53" s="522"/>
      <c r="L53" s="524"/>
      <c r="M53" s="400"/>
      <c r="N53" s="400"/>
      <c r="O53" s="189"/>
      <c r="P53" s="189"/>
      <c r="Q53" s="190"/>
    </row>
    <row r="54" spans="1:17" ht="14.45" customHeight="1">
      <c r="A54" s="403"/>
      <c r="B54" s="400"/>
      <c r="C54" s="385"/>
      <c r="D54" s="385"/>
      <c r="E54" s="188" t="str">
        <f>'5- Identificación de Riesgos'!D54</f>
        <v>5. Desidia administrativa en el trámite de las cuentas que generen perjuicios a beneficiarios de pagos por demoras injustificadas</v>
      </c>
      <c r="F54" s="391"/>
      <c r="G54" s="521"/>
      <c r="H54" s="385"/>
      <c r="I54" s="92"/>
      <c r="J54" s="522"/>
      <c r="K54" s="522"/>
      <c r="L54" s="524"/>
      <c r="M54" s="400"/>
      <c r="N54" s="400"/>
      <c r="O54" s="189"/>
      <c r="P54" s="189"/>
      <c r="Q54" s="190"/>
    </row>
    <row r="55" spans="1:17" ht="30">
      <c r="A55" s="403"/>
      <c r="B55" s="400"/>
      <c r="C55" s="385"/>
      <c r="D55" s="385"/>
      <c r="E55" s="188" t="str">
        <f>'5- Identificación de Riesgos'!D55</f>
        <v>6. Ausencia de controles que permitan la demora injustificada en el trámite de cuentas</v>
      </c>
      <c r="F55" s="391"/>
      <c r="G55" s="521"/>
      <c r="H55" s="385"/>
      <c r="I55" s="92"/>
      <c r="J55" s="522"/>
      <c r="K55" s="522"/>
      <c r="L55" s="524"/>
      <c r="M55" s="400"/>
      <c r="N55" s="400"/>
      <c r="O55" s="189"/>
      <c r="P55" s="189"/>
      <c r="Q55" s="190"/>
    </row>
    <row r="56" spans="1:17" ht="14.45" customHeight="1">
      <c r="A56" s="403"/>
      <c r="B56" s="400"/>
      <c r="C56" s="385"/>
      <c r="D56" s="385"/>
      <c r="E56" s="188">
        <f>'5- Identificación de Riesgos'!D56</f>
        <v>0</v>
      </c>
      <c r="F56" s="391"/>
      <c r="G56" s="521"/>
      <c r="H56" s="385"/>
      <c r="I56" s="92"/>
      <c r="J56" s="522"/>
      <c r="K56" s="522"/>
      <c r="L56" s="524"/>
      <c r="M56" s="400"/>
      <c r="N56" s="400"/>
      <c r="O56" s="189"/>
      <c r="P56" s="189"/>
      <c r="Q56" s="190"/>
    </row>
    <row r="57" spans="1:17">
      <c r="A57" s="403"/>
      <c r="B57" s="400"/>
      <c r="C57" s="385"/>
      <c r="D57" s="385"/>
      <c r="E57" s="188">
        <f>'5- Identificación de Riesgos'!D57</f>
        <v>0</v>
      </c>
      <c r="F57" s="391"/>
      <c r="G57" s="521"/>
      <c r="H57" s="385"/>
      <c r="I57" s="92"/>
      <c r="J57" s="522"/>
      <c r="K57" s="522"/>
      <c r="L57" s="524"/>
      <c r="M57" s="400"/>
      <c r="N57" s="400"/>
      <c r="O57" s="189"/>
      <c r="P57" s="189"/>
      <c r="Q57" s="190"/>
    </row>
    <row r="58" spans="1:17">
      <c r="A58" s="403"/>
      <c r="B58" s="400"/>
      <c r="C58" s="385"/>
      <c r="D58" s="385"/>
      <c r="E58" s="188">
        <f>'5- Identificación de Riesgos'!D58</f>
        <v>0</v>
      </c>
      <c r="F58" s="391"/>
      <c r="G58" s="521"/>
      <c r="H58" s="385"/>
      <c r="I58" s="92"/>
      <c r="J58" s="522"/>
      <c r="K58" s="522"/>
      <c r="L58" s="524"/>
      <c r="M58" s="400"/>
      <c r="N58" s="400"/>
      <c r="O58" s="189"/>
      <c r="P58" s="189"/>
      <c r="Q58" s="190"/>
    </row>
    <row r="59" spans="1:17">
      <c r="A59" s="403"/>
      <c r="B59" s="409"/>
      <c r="C59" s="385"/>
      <c r="D59" s="385"/>
      <c r="E59" s="188">
        <f>'5- Identificación de Riesgos'!D59</f>
        <v>0</v>
      </c>
      <c r="F59" s="391"/>
      <c r="G59" s="521"/>
      <c r="H59" s="385"/>
      <c r="I59" s="93"/>
      <c r="J59" s="523"/>
      <c r="K59" s="523"/>
      <c r="L59" s="525"/>
      <c r="M59" s="409"/>
      <c r="N59" s="409"/>
      <c r="O59" s="189"/>
      <c r="P59" s="189"/>
      <c r="Q59" s="190"/>
    </row>
    <row r="60" spans="1:17" ht="75">
      <c r="A60" s="408">
        <f>'5- Identificación de Riesgos'!A60</f>
        <v>6</v>
      </c>
      <c r="B60" s="400" t="str">
        <f>'5- Identificación de Riesgos'!B60</f>
        <v>Recibir dádivas o beneficios a nombre propio o de terceros para efectuar pagos sin el cumplimiento de requisitos legales, por valores diferentes, a terceros no autorizados o alterar información financiera</v>
      </c>
      <c r="C60" s="409" t="str">
        <f>'5- Identificación de Riesgos'!C60</f>
        <v xml:space="preserve">Se efectuan pagos por mayor valor, o se abonan a cuentas que no pertenecen a los destinatarios, o se abona incumpliendo los tiempos contractuales o legales establecidos. Se suministra información privilegiada </v>
      </c>
      <c r="D60" s="409" t="s">
        <v>89</v>
      </c>
      <c r="E60" s="188" t="str">
        <f>'5- Identificación de Riesgos'!D60</f>
        <v>1. Insuficientes programas de capacitación para la toma de conciencia debido al desconocimiento de l ley antisoborno (ISO 37001:2016), Plan Anticorrupción y  de los  valores y principios propios de la entidad.</v>
      </c>
      <c r="F60" s="443" t="str">
        <f>'5- Identificación de Riesgos'!H60</f>
        <v>Muy Baja - 1</v>
      </c>
      <c r="G60" s="409" t="str">
        <f>'5- Identificación de Riesgos'!M60</f>
        <v>Mayor - 4</v>
      </c>
      <c r="H60" s="409" t="str">
        <f>'5- Identificación de Riesgos'!N60</f>
        <v>Alto  - 4</v>
      </c>
      <c r="I60" s="92"/>
      <c r="J60" s="522" t="str">
        <f>'6- Valoración Controles'!T60</f>
        <v>Muy Baja - 1</v>
      </c>
      <c r="K60" s="522" t="str">
        <f>'6- Valoración Controles'!U60</f>
        <v>Mayor - 4</v>
      </c>
      <c r="L60" s="524" t="e">
        <f>AVERAGE(#REF!)</f>
        <v>#REF!</v>
      </c>
      <c r="M60" s="400" t="str">
        <f>'6- Valoración Controles'!V60</f>
        <v>Alto  - 4</v>
      </c>
      <c r="N60" s="400" t="s">
        <v>106</v>
      </c>
      <c r="O60" s="189"/>
      <c r="P60" s="189"/>
      <c r="Q60" s="190"/>
    </row>
    <row r="61" spans="1:17" ht="30">
      <c r="A61" s="403"/>
      <c r="B61" s="400"/>
      <c r="C61" s="385"/>
      <c r="D61" s="385"/>
      <c r="E61" s="188" t="str">
        <f>'5- Identificación de Riesgos'!D61</f>
        <v xml:space="preserve">2. Desconocimiento y no aplicación del Código de Ética y Buen Gobierno.    </v>
      </c>
      <c r="F61" s="391"/>
      <c r="G61" s="521"/>
      <c r="H61" s="385"/>
      <c r="I61" s="92"/>
      <c r="J61" s="522"/>
      <c r="K61" s="522"/>
      <c r="L61" s="524"/>
      <c r="M61" s="400"/>
      <c r="N61" s="400"/>
      <c r="O61" s="189"/>
      <c r="P61" s="189"/>
      <c r="Q61" s="190"/>
    </row>
    <row r="62" spans="1:17" ht="30">
      <c r="A62" s="403"/>
      <c r="B62" s="400"/>
      <c r="C62" s="385"/>
      <c r="D62" s="385"/>
      <c r="E62" s="188" t="str">
        <f>'5- Identificación de Riesgos'!D62</f>
        <v>3. Carencia de compromiso  y transparencia de los servidores judiciales</v>
      </c>
      <c r="F62" s="391"/>
      <c r="G62" s="521"/>
      <c r="H62" s="385"/>
      <c r="I62" s="92"/>
      <c r="J62" s="522"/>
      <c r="K62" s="522"/>
      <c r="L62" s="524"/>
      <c r="M62" s="400"/>
      <c r="N62" s="400"/>
      <c r="O62" s="189"/>
      <c r="P62" s="189"/>
      <c r="Q62" s="190"/>
    </row>
    <row r="63" spans="1:17" ht="30">
      <c r="A63" s="403"/>
      <c r="B63" s="400"/>
      <c r="C63" s="385"/>
      <c r="D63" s="385"/>
      <c r="E63" s="188" t="str">
        <f>'5- Identificación de Riesgos'!D63</f>
        <v>4. Deficiencia de  controles en el trámite  de los documentos</v>
      </c>
      <c r="F63" s="391"/>
      <c r="G63" s="521"/>
      <c r="H63" s="385"/>
      <c r="I63" s="92"/>
      <c r="J63" s="522"/>
      <c r="K63" s="522"/>
      <c r="L63" s="524"/>
      <c r="M63" s="400"/>
      <c r="N63" s="400"/>
      <c r="O63" s="189"/>
      <c r="P63" s="189"/>
      <c r="Q63" s="190"/>
    </row>
    <row r="64" spans="1:17" ht="30">
      <c r="A64" s="403"/>
      <c r="B64" s="400"/>
      <c r="C64" s="385"/>
      <c r="D64" s="385"/>
      <c r="E64" s="188" t="str">
        <f>'5- Identificación de Riesgos'!D64</f>
        <v xml:space="preserve">5. No aplicación adecuada de los procedimientos de control </v>
      </c>
      <c r="F64" s="391"/>
      <c r="G64" s="521"/>
      <c r="H64" s="385"/>
      <c r="I64" s="92"/>
      <c r="J64" s="522"/>
      <c r="K64" s="522"/>
      <c r="L64" s="524"/>
      <c r="M64" s="400"/>
      <c r="N64" s="400"/>
      <c r="O64" s="189"/>
      <c r="P64" s="189"/>
      <c r="Q64" s="190"/>
    </row>
    <row r="65" spans="1:17" ht="30">
      <c r="A65" s="403"/>
      <c r="B65" s="400"/>
      <c r="C65" s="385"/>
      <c r="D65" s="385"/>
      <c r="E65" s="188" t="str">
        <f>'5- Identificación de Riesgos'!D65</f>
        <v>6. Falsificación de las firmas autorizadas y sellos.</v>
      </c>
      <c r="F65" s="391"/>
      <c r="G65" s="521"/>
      <c r="H65" s="385"/>
      <c r="I65" s="92"/>
      <c r="J65" s="522"/>
      <c r="K65" s="522"/>
      <c r="L65" s="524"/>
      <c r="M65" s="400"/>
      <c r="N65" s="400"/>
      <c r="O65" s="189"/>
      <c r="P65" s="189"/>
      <c r="Q65" s="190"/>
    </row>
    <row r="66" spans="1:17" ht="75">
      <c r="A66" s="403"/>
      <c r="B66" s="400"/>
      <c r="C66" s="385"/>
      <c r="D66" s="385"/>
      <c r="E66" s="188" t="str">
        <f>'5- Identificación de Riesgos'!D66</f>
        <v>7. Adulteración, modificación, falsificación de documentos, datos  y/o ingreso de información en los sistemas de personas, que no tienen  vínculo laboral o contractual, compromiso de pago de otra índole.</v>
      </c>
      <c r="F66" s="391"/>
      <c r="G66" s="521"/>
      <c r="H66" s="385"/>
      <c r="I66" s="92"/>
      <c r="J66" s="522"/>
      <c r="K66" s="522"/>
      <c r="L66" s="524"/>
      <c r="M66" s="400"/>
      <c r="N66" s="400"/>
      <c r="O66" s="189"/>
      <c r="P66" s="189"/>
      <c r="Q66" s="190"/>
    </row>
    <row r="67" spans="1:17">
      <c r="A67" s="403"/>
      <c r="B67" s="400"/>
      <c r="C67" s="385"/>
      <c r="D67" s="385"/>
      <c r="E67" s="188">
        <f>'5- Identificación de Riesgos'!D67</f>
        <v>0</v>
      </c>
      <c r="F67" s="391"/>
      <c r="G67" s="521"/>
      <c r="H67" s="385"/>
      <c r="I67" s="92"/>
      <c r="J67" s="522"/>
      <c r="K67" s="522"/>
      <c r="L67" s="524"/>
      <c r="M67" s="400"/>
      <c r="N67" s="400"/>
      <c r="O67" s="189"/>
      <c r="P67" s="189"/>
      <c r="Q67" s="190"/>
    </row>
    <row r="68" spans="1:17">
      <c r="A68" s="403"/>
      <c r="B68" s="400"/>
      <c r="C68" s="385"/>
      <c r="D68" s="385"/>
      <c r="E68" s="188">
        <f>'5- Identificación de Riesgos'!D68</f>
        <v>0</v>
      </c>
      <c r="F68" s="391"/>
      <c r="G68" s="521"/>
      <c r="H68" s="385"/>
      <c r="I68" s="92"/>
      <c r="J68" s="522"/>
      <c r="K68" s="522"/>
      <c r="L68" s="524"/>
      <c r="M68" s="400"/>
      <c r="N68" s="400"/>
      <c r="O68" s="189"/>
      <c r="P68" s="189"/>
      <c r="Q68" s="190"/>
    </row>
    <row r="69" spans="1:17">
      <c r="A69" s="403"/>
      <c r="B69" s="409"/>
      <c r="C69" s="385"/>
      <c r="D69" s="385"/>
      <c r="E69" s="188">
        <f>'5- Identificación de Riesgos'!D69</f>
        <v>0</v>
      </c>
      <c r="F69" s="391"/>
      <c r="G69" s="521"/>
      <c r="H69" s="385"/>
      <c r="I69" s="93"/>
      <c r="J69" s="523"/>
      <c r="K69" s="523"/>
      <c r="L69" s="525"/>
      <c r="M69" s="409"/>
      <c r="N69" s="409"/>
      <c r="O69" s="189"/>
      <c r="P69" s="189"/>
      <c r="Q69" s="190"/>
    </row>
    <row r="70" spans="1:17" ht="72" customHeight="1">
      <c r="A70" s="539">
        <f>'5- Identificación de Riesgos'!A70</f>
        <v>7</v>
      </c>
      <c r="B70" s="400" t="str">
        <f>'5- Identificación de Riesgos'!B70</f>
        <v xml:space="preserve">Afectaciones ambientales </v>
      </c>
      <c r="C70" s="409" t="str">
        <f>'5- Identificación de Riesgos'!C70</f>
        <v>Se tienen   afectaciones ambientales que generen impactos negativos en el entorno</v>
      </c>
      <c r="D70" s="409" t="s">
        <v>89</v>
      </c>
      <c r="E70" s="188" t="str">
        <f>'5- Identificación de Riesgos'!D70</f>
        <v xml:space="preserve">1. Falta de socialización del Acuerdo PSAA14-10160. </v>
      </c>
      <c r="F70" s="443" t="str">
        <f>'5- Identificación de Riesgos'!H70</f>
        <v>Media - 3</v>
      </c>
      <c r="G70" s="409" t="str">
        <f>'5- Identificación de Riesgos'!M70</f>
        <v>Leve - 1</v>
      </c>
      <c r="H70" s="409" t="str">
        <f>'5- Identificación de Riesgos'!N70</f>
        <v>Moderado - 3</v>
      </c>
      <c r="I70" s="92"/>
      <c r="J70" s="522" t="str">
        <f>'6- Valoración Controles'!T70</f>
        <v>Media - 3</v>
      </c>
      <c r="K70" s="522" t="str">
        <f>'6- Valoración Controles'!U70</f>
        <v>Leve - 1</v>
      </c>
      <c r="L70" s="524" t="e">
        <f>AVERAGE(#REF!)</f>
        <v>#REF!</v>
      </c>
      <c r="M70" s="400" t="str">
        <f>'6- Valoración Controles'!V70</f>
        <v>Moderado - 3</v>
      </c>
      <c r="N70" s="400" t="s">
        <v>188</v>
      </c>
      <c r="O70" s="189"/>
      <c r="P70" s="189"/>
      <c r="Q70" s="190"/>
    </row>
    <row r="71" spans="1:17" ht="43.15" customHeight="1">
      <c r="A71" s="540"/>
      <c r="B71" s="400"/>
      <c r="C71" s="385"/>
      <c r="D71" s="385"/>
      <c r="E71" s="188" t="str">
        <f>'5- Identificación de Riesgos'!D71</f>
        <v>2.Baja participación de los funcionarios y servidores judiciales en las actividades de formación en el Sistema de Gestión Ambiental</v>
      </c>
      <c r="F71" s="391"/>
      <c r="G71" s="521"/>
      <c r="H71" s="385"/>
      <c r="I71" s="92"/>
      <c r="J71" s="522"/>
      <c r="K71" s="522"/>
      <c r="L71" s="524"/>
      <c r="M71" s="400"/>
      <c r="N71" s="400"/>
      <c r="O71" s="189"/>
      <c r="P71" s="189"/>
      <c r="Q71" s="190"/>
    </row>
    <row r="72" spans="1:17" ht="14.45" customHeight="1">
      <c r="A72" s="540"/>
      <c r="B72" s="400"/>
      <c r="C72" s="385"/>
      <c r="D72" s="385"/>
      <c r="E72" s="188" t="str">
        <f>'5- Identificación de Riesgos'!D72</f>
        <v>3.  Poco compromiso en la aplicabilidad y formación de la cultura ambiental</v>
      </c>
      <c r="F72" s="391"/>
      <c r="G72" s="521"/>
      <c r="H72" s="385"/>
      <c r="I72" s="92"/>
      <c r="J72" s="522"/>
      <c r="K72" s="522"/>
      <c r="L72" s="524"/>
      <c r="M72" s="400"/>
      <c r="N72" s="400"/>
      <c r="O72" s="189"/>
      <c r="P72" s="189"/>
      <c r="Q72" s="190"/>
    </row>
    <row r="73" spans="1:17" ht="30">
      <c r="A73" s="540"/>
      <c r="B73" s="400"/>
      <c r="C73" s="385"/>
      <c r="D73" s="385"/>
      <c r="E73" s="188" t="str">
        <f>'5- Identificación de Riesgos'!D73</f>
        <v>4. Carencia del liderazgo en el Sistema de Gestión Ambiental</v>
      </c>
      <c r="F73" s="391"/>
      <c r="G73" s="521"/>
      <c r="H73" s="385"/>
      <c r="I73" s="92"/>
      <c r="J73" s="522"/>
      <c r="K73" s="522"/>
      <c r="L73" s="524"/>
      <c r="M73" s="400"/>
      <c r="N73" s="400"/>
      <c r="O73" s="189"/>
      <c r="P73" s="189"/>
      <c r="Q73" s="190"/>
    </row>
    <row r="74" spans="1:17" ht="14.45" customHeight="1">
      <c r="A74" s="540"/>
      <c r="B74" s="400"/>
      <c r="C74" s="385"/>
      <c r="D74" s="385"/>
      <c r="E74" s="188">
        <f>'5- Identificación de Riesgos'!D74</f>
        <v>0</v>
      </c>
      <c r="F74" s="391"/>
      <c r="G74" s="521"/>
      <c r="H74" s="385"/>
      <c r="I74" s="92"/>
      <c r="J74" s="522"/>
      <c r="K74" s="522"/>
      <c r="L74" s="524"/>
      <c r="M74" s="400"/>
      <c r="N74" s="400"/>
      <c r="O74" s="189"/>
      <c r="P74" s="189"/>
      <c r="Q74" s="190"/>
    </row>
    <row r="75" spans="1:17" ht="14.45" customHeight="1">
      <c r="A75" s="540"/>
      <c r="B75" s="400"/>
      <c r="C75" s="385"/>
      <c r="D75" s="385"/>
      <c r="E75" s="188">
        <f>'5- Identificación de Riesgos'!D75</f>
        <v>0</v>
      </c>
      <c r="F75" s="391"/>
      <c r="G75" s="521"/>
      <c r="H75" s="385"/>
      <c r="I75" s="92"/>
      <c r="J75" s="522"/>
      <c r="K75" s="522"/>
      <c r="L75" s="524"/>
      <c r="M75" s="400"/>
      <c r="N75" s="400"/>
      <c r="O75" s="189"/>
      <c r="P75" s="189"/>
      <c r="Q75" s="190"/>
    </row>
    <row r="76" spans="1:17" ht="14.45" customHeight="1">
      <c r="A76" s="540"/>
      <c r="B76" s="400"/>
      <c r="C76" s="385"/>
      <c r="D76" s="385"/>
      <c r="E76" s="188">
        <f>'5- Identificación de Riesgos'!D76</f>
        <v>0</v>
      </c>
      <c r="F76" s="391"/>
      <c r="G76" s="521"/>
      <c r="H76" s="385"/>
      <c r="I76" s="92"/>
      <c r="J76" s="522"/>
      <c r="K76" s="522"/>
      <c r="L76" s="524"/>
      <c r="M76" s="400"/>
      <c r="N76" s="400"/>
      <c r="O76" s="189"/>
      <c r="P76" s="189"/>
      <c r="Q76" s="190"/>
    </row>
    <row r="77" spans="1:17">
      <c r="A77" s="540"/>
      <c r="B77" s="400"/>
      <c r="C77" s="385"/>
      <c r="D77" s="385"/>
      <c r="E77" s="188">
        <f>'5- Identificación de Riesgos'!D77</f>
        <v>0</v>
      </c>
      <c r="F77" s="391"/>
      <c r="G77" s="521"/>
      <c r="H77" s="385"/>
      <c r="I77" s="92"/>
      <c r="J77" s="522"/>
      <c r="K77" s="522"/>
      <c r="L77" s="524"/>
      <c r="M77" s="400"/>
      <c r="N77" s="400"/>
      <c r="O77" s="189"/>
      <c r="P77" s="189"/>
      <c r="Q77" s="190"/>
    </row>
    <row r="78" spans="1:17">
      <c r="A78" s="540"/>
      <c r="B78" s="400"/>
      <c r="C78" s="385"/>
      <c r="D78" s="385"/>
      <c r="E78" s="188">
        <f>'5- Identificación de Riesgos'!D78</f>
        <v>0</v>
      </c>
      <c r="F78" s="391"/>
      <c r="G78" s="521"/>
      <c r="H78" s="385"/>
      <c r="I78" s="92"/>
      <c r="J78" s="522"/>
      <c r="K78" s="522"/>
      <c r="L78" s="524"/>
      <c r="M78" s="400"/>
      <c r="N78" s="400"/>
      <c r="O78" s="189"/>
      <c r="P78" s="189"/>
      <c r="Q78" s="190"/>
    </row>
    <row r="79" spans="1:17" ht="15.75" thickBot="1">
      <c r="A79" s="541"/>
      <c r="B79" s="401"/>
      <c r="C79" s="386"/>
      <c r="D79" s="386"/>
      <c r="E79" s="196">
        <f>'5- Identificación de Riesgos'!D79</f>
        <v>0</v>
      </c>
      <c r="F79" s="392"/>
      <c r="G79" s="542"/>
      <c r="H79" s="386"/>
      <c r="I79" s="158"/>
      <c r="J79" s="543"/>
      <c r="K79" s="543"/>
      <c r="L79" s="538"/>
      <c r="M79" s="401"/>
      <c r="N79" s="401"/>
      <c r="O79" s="191"/>
      <c r="P79" s="191"/>
      <c r="Q79" s="192"/>
    </row>
    <row r="80" spans="1:17">
      <c r="A80" s="539">
        <f>'5- Identificación de Riesgos'!A80</f>
        <v>8</v>
      </c>
      <c r="B80" s="400">
        <f>'5- Identificación de Riesgos'!B80</f>
        <v>0</v>
      </c>
      <c r="C80" s="409">
        <f>'5- Identificación de Riesgos'!C80</f>
        <v>0</v>
      </c>
      <c r="D80" s="409" t="s">
        <v>89</v>
      </c>
      <c r="E80" s="188">
        <f>'5- Identificación de Riesgos'!D80</f>
        <v>0</v>
      </c>
      <c r="F80" s="443" t="e">
        <f>'5- Identificación de Riesgos'!H80</f>
        <v>#DIV/0!</v>
      </c>
      <c r="G80" s="409" t="str">
        <f>'5- Identificación de Riesgos'!M80</f>
        <v/>
      </c>
      <c r="H80" s="409" t="str">
        <f>'5- Identificación de Riesgos'!N80</f>
        <v/>
      </c>
      <c r="I80" s="92"/>
      <c r="J80" s="522" t="e">
        <f>'6- Valoración Controles'!T80</f>
        <v>#DIV/0!</v>
      </c>
      <c r="K80" s="522" t="e">
        <f>'6- Valoración Controles'!U80</f>
        <v>#VALUE!</v>
      </c>
      <c r="L80" s="524" t="e">
        <f>AVERAGE(#REF!)</f>
        <v>#REF!</v>
      </c>
      <c r="M80" s="400" t="e">
        <f>'6- Valoración Controles'!V80</f>
        <v>#DIV/0!</v>
      </c>
      <c r="N80" s="400"/>
      <c r="O80" s="189"/>
      <c r="P80" s="189"/>
      <c r="Q80" s="190"/>
    </row>
    <row r="81" spans="1:17">
      <c r="A81" s="540"/>
      <c r="B81" s="400"/>
      <c r="C81" s="385"/>
      <c r="D81" s="385"/>
      <c r="E81" s="188">
        <f>'5- Identificación de Riesgos'!D81</f>
        <v>0</v>
      </c>
      <c r="F81" s="391"/>
      <c r="G81" s="521"/>
      <c r="H81" s="385"/>
      <c r="I81" s="92"/>
      <c r="J81" s="522"/>
      <c r="K81" s="522"/>
      <c r="L81" s="524"/>
      <c r="M81" s="400"/>
      <c r="N81" s="400"/>
      <c r="O81" s="189"/>
      <c r="P81" s="189"/>
      <c r="Q81" s="190"/>
    </row>
    <row r="82" spans="1:17">
      <c r="A82" s="540"/>
      <c r="B82" s="400"/>
      <c r="C82" s="385"/>
      <c r="D82" s="385"/>
      <c r="E82" s="188">
        <f>'5- Identificación de Riesgos'!D82</f>
        <v>0</v>
      </c>
      <c r="F82" s="391"/>
      <c r="G82" s="521"/>
      <c r="H82" s="385"/>
      <c r="I82" s="92"/>
      <c r="J82" s="522"/>
      <c r="K82" s="522"/>
      <c r="L82" s="524"/>
      <c r="M82" s="400"/>
      <c r="N82" s="400"/>
      <c r="O82" s="189"/>
      <c r="P82" s="189"/>
      <c r="Q82" s="190"/>
    </row>
    <row r="83" spans="1:17">
      <c r="A83" s="540"/>
      <c r="B83" s="400"/>
      <c r="C83" s="385"/>
      <c r="D83" s="385"/>
      <c r="E83" s="188">
        <f>'5- Identificación de Riesgos'!D83</f>
        <v>0</v>
      </c>
      <c r="F83" s="391"/>
      <c r="G83" s="521"/>
      <c r="H83" s="385"/>
      <c r="I83" s="92"/>
      <c r="J83" s="522"/>
      <c r="K83" s="522"/>
      <c r="L83" s="524"/>
      <c r="M83" s="400"/>
      <c r="N83" s="400"/>
      <c r="O83" s="189"/>
      <c r="P83" s="189"/>
      <c r="Q83" s="190"/>
    </row>
    <row r="84" spans="1:17">
      <c r="A84" s="540"/>
      <c r="B84" s="400"/>
      <c r="C84" s="385"/>
      <c r="D84" s="385"/>
      <c r="E84" s="188">
        <f>'5- Identificación de Riesgos'!D84</f>
        <v>0</v>
      </c>
      <c r="F84" s="391"/>
      <c r="G84" s="521"/>
      <c r="H84" s="385"/>
      <c r="I84" s="92"/>
      <c r="J84" s="522"/>
      <c r="K84" s="522"/>
      <c r="L84" s="524"/>
      <c r="M84" s="400"/>
      <c r="N84" s="400"/>
      <c r="O84" s="189"/>
      <c r="P84" s="189"/>
      <c r="Q84" s="190"/>
    </row>
    <row r="85" spans="1:17">
      <c r="A85" s="540"/>
      <c r="B85" s="400"/>
      <c r="C85" s="385"/>
      <c r="D85" s="385"/>
      <c r="E85" s="188">
        <f>'5- Identificación de Riesgos'!D85</f>
        <v>0</v>
      </c>
      <c r="F85" s="391"/>
      <c r="G85" s="521"/>
      <c r="H85" s="385"/>
      <c r="I85" s="92"/>
      <c r="J85" s="522"/>
      <c r="K85" s="522"/>
      <c r="L85" s="524"/>
      <c r="M85" s="400"/>
      <c r="N85" s="400"/>
      <c r="O85" s="189"/>
      <c r="P85" s="189"/>
      <c r="Q85" s="190"/>
    </row>
    <row r="86" spans="1:17">
      <c r="A86" s="540"/>
      <c r="B86" s="400"/>
      <c r="C86" s="385"/>
      <c r="D86" s="385"/>
      <c r="E86" s="188">
        <f>'5- Identificación de Riesgos'!D86</f>
        <v>0</v>
      </c>
      <c r="F86" s="391"/>
      <c r="G86" s="521"/>
      <c r="H86" s="385"/>
      <c r="I86" s="92"/>
      <c r="J86" s="522"/>
      <c r="K86" s="522"/>
      <c r="L86" s="524"/>
      <c r="M86" s="400"/>
      <c r="N86" s="400"/>
      <c r="O86" s="189"/>
      <c r="P86" s="189"/>
      <c r="Q86" s="190"/>
    </row>
    <row r="87" spans="1:17">
      <c r="A87" s="540"/>
      <c r="B87" s="400"/>
      <c r="C87" s="385"/>
      <c r="D87" s="385"/>
      <c r="E87" s="188">
        <f>'5- Identificación de Riesgos'!D87</f>
        <v>0</v>
      </c>
      <c r="F87" s="391"/>
      <c r="G87" s="521"/>
      <c r="H87" s="385"/>
      <c r="I87" s="92"/>
      <c r="J87" s="522"/>
      <c r="K87" s="522"/>
      <c r="L87" s="524"/>
      <c r="M87" s="400"/>
      <c r="N87" s="400"/>
      <c r="O87" s="189"/>
      <c r="P87" s="189"/>
      <c r="Q87" s="190"/>
    </row>
    <row r="88" spans="1:17">
      <c r="A88" s="540"/>
      <c r="B88" s="400"/>
      <c r="C88" s="385"/>
      <c r="D88" s="385"/>
      <c r="E88" s="188">
        <f>'5- Identificación de Riesgos'!D88</f>
        <v>0</v>
      </c>
      <c r="F88" s="391"/>
      <c r="G88" s="521"/>
      <c r="H88" s="385"/>
      <c r="I88" s="92"/>
      <c r="J88" s="522"/>
      <c r="K88" s="522"/>
      <c r="L88" s="524"/>
      <c r="M88" s="400"/>
      <c r="N88" s="400"/>
      <c r="O88" s="189"/>
      <c r="P88" s="189"/>
      <c r="Q88" s="190"/>
    </row>
    <row r="89" spans="1:17" ht="15.75" thickBot="1">
      <c r="A89" s="541"/>
      <c r="B89" s="401"/>
      <c r="C89" s="386"/>
      <c r="D89" s="386"/>
      <c r="E89" s="196">
        <f>'5- Identificación de Riesgos'!D89</f>
        <v>0</v>
      </c>
      <c r="F89" s="392"/>
      <c r="G89" s="542"/>
      <c r="H89" s="386"/>
      <c r="I89" s="158"/>
      <c r="J89" s="543"/>
      <c r="K89" s="543"/>
      <c r="L89" s="538"/>
      <c r="M89" s="401"/>
      <c r="N89" s="401"/>
      <c r="O89" s="191"/>
      <c r="P89" s="191"/>
      <c r="Q89" s="192"/>
    </row>
    <row r="90" spans="1:17">
      <c r="A90" s="539">
        <f>'5- Identificación de Riesgos'!A90</f>
        <v>9</v>
      </c>
      <c r="B90" s="400">
        <f>'5- Identificación de Riesgos'!B90</f>
        <v>0</v>
      </c>
      <c r="C90" s="409">
        <f>'5- Identificación de Riesgos'!C90</f>
        <v>0</v>
      </c>
      <c r="D90" s="409" t="s">
        <v>89</v>
      </c>
      <c r="E90" s="188">
        <f>'5- Identificación de Riesgos'!D90</f>
        <v>0</v>
      </c>
      <c r="F90" s="443" t="e">
        <f>'5- Identificación de Riesgos'!H90</f>
        <v>#DIV/0!</v>
      </c>
      <c r="G90" s="409" t="str">
        <f>'5- Identificación de Riesgos'!M90</f>
        <v/>
      </c>
      <c r="H90" s="409" t="str">
        <f>'5- Identificación de Riesgos'!N90</f>
        <v/>
      </c>
      <c r="I90" s="92"/>
      <c r="J90" s="522" t="e">
        <f>'6- Valoración Controles'!T90</f>
        <v>#DIV/0!</v>
      </c>
      <c r="K90" s="522" t="e">
        <f>'6- Valoración Controles'!U90</f>
        <v>#VALUE!</v>
      </c>
      <c r="L90" s="524" t="e">
        <f>AVERAGE(#REF!)</f>
        <v>#REF!</v>
      </c>
      <c r="M90" s="400" t="e">
        <f>'6- Valoración Controles'!V90</f>
        <v>#DIV/0!</v>
      </c>
      <c r="N90" s="400" t="s">
        <v>106</v>
      </c>
      <c r="O90" s="189"/>
      <c r="P90" s="189"/>
      <c r="Q90" s="190"/>
    </row>
    <row r="91" spans="1:17">
      <c r="A91" s="540"/>
      <c r="B91" s="400"/>
      <c r="C91" s="385"/>
      <c r="D91" s="385"/>
      <c r="E91" s="188">
        <f>'5- Identificación de Riesgos'!D91</f>
        <v>0</v>
      </c>
      <c r="F91" s="391"/>
      <c r="G91" s="521"/>
      <c r="H91" s="385"/>
      <c r="I91" s="92"/>
      <c r="J91" s="522"/>
      <c r="K91" s="522"/>
      <c r="L91" s="524"/>
      <c r="M91" s="400"/>
      <c r="N91" s="400"/>
      <c r="O91" s="189"/>
      <c r="P91" s="189"/>
      <c r="Q91" s="190"/>
    </row>
    <row r="92" spans="1:17">
      <c r="A92" s="540"/>
      <c r="B92" s="400"/>
      <c r="C92" s="385"/>
      <c r="D92" s="385"/>
      <c r="E92" s="188">
        <f>'5- Identificación de Riesgos'!D92</f>
        <v>0</v>
      </c>
      <c r="F92" s="391"/>
      <c r="G92" s="521"/>
      <c r="H92" s="385"/>
      <c r="I92" s="92"/>
      <c r="J92" s="522"/>
      <c r="K92" s="522"/>
      <c r="L92" s="524"/>
      <c r="M92" s="400"/>
      <c r="N92" s="400"/>
      <c r="O92" s="189"/>
      <c r="P92" s="189"/>
      <c r="Q92" s="190"/>
    </row>
    <row r="93" spans="1:17">
      <c r="A93" s="540"/>
      <c r="B93" s="400"/>
      <c r="C93" s="385"/>
      <c r="D93" s="385"/>
      <c r="E93" s="188">
        <f>'5- Identificación de Riesgos'!D93</f>
        <v>0</v>
      </c>
      <c r="F93" s="391"/>
      <c r="G93" s="521"/>
      <c r="H93" s="385"/>
      <c r="I93" s="92"/>
      <c r="J93" s="522"/>
      <c r="K93" s="522"/>
      <c r="L93" s="524"/>
      <c r="M93" s="400"/>
      <c r="N93" s="400"/>
      <c r="O93" s="189"/>
      <c r="P93" s="189"/>
      <c r="Q93" s="190"/>
    </row>
    <row r="94" spans="1:17">
      <c r="A94" s="540"/>
      <c r="B94" s="400"/>
      <c r="C94" s="385"/>
      <c r="D94" s="385"/>
      <c r="E94" s="188">
        <f>'5- Identificación de Riesgos'!D94</f>
        <v>0</v>
      </c>
      <c r="F94" s="391"/>
      <c r="G94" s="521"/>
      <c r="H94" s="385"/>
      <c r="I94" s="92"/>
      <c r="J94" s="522"/>
      <c r="K94" s="522"/>
      <c r="L94" s="524"/>
      <c r="M94" s="400"/>
      <c r="N94" s="400"/>
      <c r="O94" s="189"/>
      <c r="P94" s="189"/>
      <c r="Q94" s="190"/>
    </row>
    <row r="95" spans="1:17">
      <c r="A95" s="540"/>
      <c r="B95" s="400"/>
      <c r="C95" s="385"/>
      <c r="D95" s="385"/>
      <c r="E95" s="188">
        <f>'5- Identificación de Riesgos'!D95</f>
        <v>0</v>
      </c>
      <c r="F95" s="391"/>
      <c r="G95" s="521"/>
      <c r="H95" s="385"/>
      <c r="I95" s="92"/>
      <c r="J95" s="522"/>
      <c r="K95" s="522"/>
      <c r="L95" s="524"/>
      <c r="M95" s="400"/>
      <c r="N95" s="400"/>
      <c r="O95" s="189"/>
      <c r="P95" s="189"/>
      <c r="Q95" s="190"/>
    </row>
    <row r="96" spans="1:17">
      <c r="A96" s="540"/>
      <c r="B96" s="400"/>
      <c r="C96" s="385"/>
      <c r="D96" s="385"/>
      <c r="E96" s="188">
        <f>'5- Identificación de Riesgos'!D96</f>
        <v>0</v>
      </c>
      <c r="F96" s="391"/>
      <c r="G96" s="521"/>
      <c r="H96" s="385"/>
      <c r="I96" s="92"/>
      <c r="J96" s="522"/>
      <c r="K96" s="522"/>
      <c r="L96" s="524"/>
      <c r="M96" s="400"/>
      <c r="N96" s="400"/>
      <c r="O96" s="189"/>
      <c r="P96" s="189"/>
      <c r="Q96" s="190"/>
    </row>
    <row r="97" spans="1:17">
      <c r="A97" s="540"/>
      <c r="B97" s="400"/>
      <c r="C97" s="385"/>
      <c r="D97" s="385"/>
      <c r="E97" s="188">
        <f>'5- Identificación de Riesgos'!D97</f>
        <v>0</v>
      </c>
      <c r="F97" s="391"/>
      <c r="G97" s="521"/>
      <c r="H97" s="385"/>
      <c r="I97" s="92"/>
      <c r="J97" s="522"/>
      <c r="K97" s="522"/>
      <c r="L97" s="524"/>
      <c r="M97" s="400"/>
      <c r="N97" s="400"/>
      <c r="O97" s="189"/>
      <c r="P97" s="189"/>
      <c r="Q97" s="190"/>
    </row>
    <row r="98" spans="1:17">
      <c r="A98" s="540"/>
      <c r="B98" s="400"/>
      <c r="C98" s="385"/>
      <c r="D98" s="385"/>
      <c r="E98" s="188">
        <f>'5- Identificación de Riesgos'!D98</f>
        <v>0</v>
      </c>
      <c r="F98" s="391"/>
      <c r="G98" s="521"/>
      <c r="H98" s="385"/>
      <c r="I98" s="92"/>
      <c r="J98" s="522"/>
      <c r="K98" s="522"/>
      <c r="L98" s="524"/>
      <c r="M98" s="400"/>
      <c r="N98" s="400"/>
      <c r="O98" s="189"/>
      <c r="P98" s="189"/>
      <c r="Q98" s="190"/>
    </row>
    <row r="99" spans="1:17" ht="15.75" thickBot="1">
      <c r="A99" s="541"/>
      <c r="B99" s="401"/>
      <c r="C99" s="386"/>
      <c r="D99" s="386"/>
      <c r="E99" s="196">
        <f>'5- Identificación de Riesgos'!D99</f>
        <v>0</v>
      </c>
      <c r="F99" s="392"/>
      <c r="G99" s="542"/>
      <c r="H99" s="386"/>
      <c r="I99" s="158"/>
      <c r="J99" s="543"/>
      <c r="K99" s="543"/>
      <c r="L99" s="538"/>
      <c r="M99" s="401"/>
      <c r="N99" s="401"/>
      <c r="O99" s="191"/>
      <c r="P99" s="191"/>
      <c r="Q99" s="192"/>
    </row>
    <row r="100" spans="1:17">
      <c r="A100" s="539">
        <f>'5- Identificación de Riesgos'!A100</f>
        <v>10</v>
      </c>
      <c r="B100" s="400">
        <f>'5- Identificación de Riesgos'!B100</f>
        <v>0</v>
      </c>
      <c r="C100" s="409">
        <f>'5- Identificación de Riesgos'!C100</f>
        <v>0</v>
      </c>
      <c r="D100" s="409" t="s">
        <v>89</v>
      </c>
      <c r="E100" s="188">
        <f>'5- Identificación de Riesgos'!D100</f>
        <v>0</v>
      </c>
      <c r="F100" s="443" t="e">
        <f>'5- Identificación de Riesgos'!H100</f>
        <v>#DIV/0!</v>
      </c>
      <c r="G100" s="409" t="str">
        <f>'5- Identificación de Riesgos'!M100</f>
        <v/>
      </c>
      <c r="H100" s="409" t="str">
        <f>'5- Identificación de Riesgos'!N100</f>
        <v/>
      </c>
      <c r="I100" s="92"/>
      <c r="J100" s="522" t="e">
        <f>'6- Valoración Controles'!T100</f>
        <v>#DIV/0!</v>
      </c>
      <c r="K100" s="522" t="e">
        <f>'6- Valoración Controles'!U100</f>
        <v>#VALUE!</v>
      </c>
      <c r="L100" s="524" t="e">
        <f>AVERAGE(#REF!)</f>
        <v>#REF!</v>
      </c>
      <c r="M100" s="400" t="e">
        <f>'6- Valoración Controles'!V100</f>
        <v>#DIV/0!</v>
      </c>
      <c r="N100" s="400" t="s">
        <v>106</v>
      </c>
      <c r="O100" s="189"/>
      <c r="P100" s="189"/>
      <c r="Q100" s="190"/>
    </row>
    <row r="101" spans="1:17">
      <c r="A101" s="540"/>
      <c r="B101" s="400"/>
      <c r="C101" s="385"/>
      <c r="D101" s="385"/>
      <c r="E101" s="188">
        <f>'5- Identificación de Riesgos'!D101</f>
        <v>0</v>
      </c>
      <c r="F101" s="391"/>
      <c r="G101" s="521"/>
      <c r="H101" s="385"/>
      <c r="I101" s="92"/>
      <c r="J101" s="522"/>
      <c r="K101" s="522"/>
      <c r="L101" s="524"/>
      <c r="M101" s="400"/>
      <c r="N101" s="400"/>
      <c r="O101" s="189"/>
      <c r="P101" s="189"/>
      <c r="Q101" s="190"/>
    </row>
    <row r="102" spans="1:17">
      <c r="A102" s="540"/>
      <c r="B102" s="400"/>
      <c r="C102" s="385"/>
      <c r="D102" s="385"/>
      <c r="E102" s="188">
        <f>'5- Identificación de Riesgos'!D102</f>
        <v>0</v>
      </c>
      <c r="F102" s="391"/>
      <c r="G102" s="521"/>
      <c r="H102" s="385"/>
      <c r="I102" s="92"/>
      <c r="J102" s="522"/>
      <c r="K102" s="522"/>
      <c r="L102" s="524"/>
      <c r="M102" s="400"/>
      <c r="N102" s="400"/>
      <c r="O102" s="189"/>
      <c r="P102" s="189"/>
      <c r="Q102" s="190"/>
    </row>
    <row r="103" spans="1:17">
      <c r="A103" s="540"/>
      <c r="B103" s="400"/>
      <c r="C103" s="385"/>
      <c r="D103" s="385"/>
      <c r="E103" s="188">
        <f>'5- Identificación de Riesgos'!D103</f>
        <v>0</v>
      </c>
      <c r="F103" s="391"/>
      <c r="G103" s="521"/>
      <c r="H103" s="385"/>
      <c r="I103" s="92"/>
      <c r="J103" s="522"/>
      <c r="K103" s="522"/>
      <c r="L103" s="524"/>
      <c r="M103" s="400"/>
      <c r="N103" s="400"/>
      <c r="O103" s="189"/>
      <c r="P103" s="189"/>
      <c r="Q103" s="190"/>
    </row>
    <row r="104" spans="1:17">
      <c r="A104" s="540"/>
      <c r="B104" s="400"/>
      <c r="C104" s="385"/>
      <c r="D104" s="385"/>
      <c r="E104" s="188">
        <f>'5- Identificación de Riesgos'!D104</f>
        <v>0</v>
      </c>
      <c r="F104" s="391"/>
      <c r="G104" s="521"/>
      <c r="H104" s="385"/>
      <c r="I104" s="92"/>
      <c r="J104" s="522"/>
      <c r="K104" s="522"/>
      <c r="L104" s="524"/>
      <c r="M104" s="400"/>
      <c r="N104" s="400"/>
      <c r="O104" s="189"/>
      <c r="P104" s="189"/>
      <c r="Q104" s="190"/>
    </row>
    <row r="105" spans="1:17">
      <c r="A105" s="540"/>
      <c r="B105" s="400"/>
      <c r="C105" s="385"/>
      <c r="D105" s="385"/>
      <c r="E105" s="188">
        <f>'5- Identificación de Riesgos'!D105</f>
        <v>0</v>
      </c>
      <c r="F105" s="391"/>
      <c r="G105" s="521"/>
      <c r="H105" s="385"/>
      <c r="I105" s="92"/>
      <c r="J105" s="522"/>
      <c r="K105" s="522"/>
      <c r="L105" s="524"/>
      <c r="M105" s="400"/>
      <c r="N105" s="400"/>
      <c r="O105" s="189"/>
      <c r="P105" s="189"/>
      <c r="Q105" s="190"/>
    </row>
    <row r="106" spans="1:17">
      <c r="A106" s="540"/>
      <c r="B106" s="400"/>
      <c r="C106" s="385"/>
      <c r="D106" s="385"/>
      <c r="E106" s="188">
        <f>'5- Identificación de Riesgos'!D106</f>
        <v>0</v>
      </c>
      <c r="F106" s="391"/>
      <c r="G106" s="521"/>
      <c r="H106" s="385"/>
      <c r="I106" s="92"/>
      <c r="J106" s="522"/>
      <c r="K106" s="522"/>
      <c r="L106" s="524"/>
      <c r="M106" s="400"/>
      <c r="N106" s="400"/>
      <c r="O106" s="189"/>
      <c r="P106" s="189"/>
      <c r="Q106" s="190"/>
    </row>
    <row r="107" spans="1:17">
      <c r="A107" s="540"/>
      <c r="B107" s="400"/>
      <c r="C107" s="385"/>
      <c r="D107" s="385"/>
      <c r="E107" s="188">
        <f>'5- Identificación de Riesgos'!D107</f>
        <v>0</v>
      </c>
      <c r="F107" s="391"/>
      <c r="G107" s="521"/>
      <c r="H107" s="385"/>
      <c r="I107" s="92"/>
      <c r="J107" s="522"/>
      <c r="K107" s="522"/>
      <c r="L107" s="524"/>
      <c r="M107" s="400"/>
      <c r="N107" s="400"/>
      <c r="O107" s="189"/>
      <c r="P107" s="189"/>
      <c r="Q107" s="190"/>
    </row>
    <row r="108" spans="1:17">
      <c r="A108" s="540"/>
      <c r="B108" s="400"/>
      <c r="C108" s="385"/>
      <c r="D108" s="385"/>
      <c r="E108" s="188">
        <f>'5- Identificación de Riesgos'!D108</f>
        <v>0</v>
      </c>
      <c r="F108" s="391"/>
      <c r="G108" s="521"/>
      <c r="H108" s="385"/>
      <c r="I108" s="92"/>
      <c r="J108" s="522"/>
      <c r="K108" s="522"/>
      <c r="L108" s="524"/>
      <c r="M108" s="400"/>
      <c r="N108" s="400"/>
      <c r="O108" s="189"/>
      <c r="P108" s="189"/>
      <c r="Q108" s="190"/>
    </row>
    <row r="109" spans="1:17" ht="15.75" thickBot="1">
      <c r="A109" s="541"/>
      <c r="B109" s="401"/>
      <c r="C109" s="386"/>
      <c r="D109" s="386"/>
      <c r="E109" s="196">
        <f>'5- Identificación de Riesgos'!D109</f>
        <v>0</v>
      </c>
      <c r="F109" s="392"/>
      <c r="G109" s="542"/>
      <c r="H109" s="386"/>
      <c r="I109" s="158"/>
      <c r="J109" s="543"/>
      <c r="K109" s="543"/>
      <c r="L109" s="538"/>
      <c r="M109" s="401"/>
      <c r="N109" s="401"/>
      <c r="O109" s="191"/>
      <c r="P109" s="191"/>
      <c r="Q109" s="192"/>
    </row>
    <row r="110" spans="1:17">
      <c r="A110" s="539">
        <f>'5- Identificación de Riesgos'!A110</f>
        <v>11</v>
      </c>
      <c r="B110" s="400">
        <f>'5- Identificación de Riesgos'!B110</f>
        <v>0</v>
      </c>
      <c r="C110" s="409">
        <f>'5- Identificación de Riesgos'!C110</f>
        <v>0</v>
      </c>
      <c r="D110" s="409" t="s">
        <v>89</v>
      </c>
      <c r="E110" s="188">
        <f>'5- Identificación de Riesgos'!D110</f>
        <v>0</v>
      </c>
      <c r="F110" s="443" t="e">
        <f>'5- Identificación de Riesgos'!H110</f>
        <v>#DIV/0!</v>
      </c>
      <c r="G110" s="409" t="str">
        <f>'5- Identificación de Riesgos'!M110</f>
        <v/>
      </c>
      <c r="H110" s="409" t="str">
        <f>'5- Identificación de Riesgos'!N110</f>
        <v/>
      </c>
      <c r="I110" s="92"/>
      <c r="J110" s="522" t="e">
        <f>'6- Valoración Controles'!T110</f>
        <v>#DIV/0!</v>
      </c>
      <c r="K110" s="522" t="e">
        <f>'6- Valoración Controles'!U110</f>
        <v>#VALUE!</v>
      </c>
      <c r="L110" s="524" t="e">
        <f>AVERAGE(#REF!)</f>
        <v>#REF!</v>
      </c>
      <c r="M110" s="400" t="e">
        <f>'6- Valoración Controles'!V110</f>
        <v>#DIV/0!</v>
      </c>
      <c r="N110" s="400" t="s">
        <v>106</v>
      </c>
      <c r="O110" s="189"/>
      <c r="P110" s="189"/>
      <c r="Q110" s="190"/>
    </row>
    <row r="111" spans="1:17">
      <c r="A111" s="540"/>
      <c r="B111" s="400"/>
      <c r="C111" s="385"/>
      <c r="D111" s="385"/>
      <c r="E111" s="188">
        <f>'5- Identificación de Riesgos'!D111</f>
        <v>0</v>
      </c>
      <c r="F111" s="391"/>
      <c r="G111" s="521"/>
      <c r="H111" s="385"/>
      <c r="I111" s="92"/>
      <c r="J111" s="522"/>
      <c r="K111" s="522"/>
      <c r="L111" s="524"/>
      <c r="M111" s="400"/>
      <c r="N111" s="400"/>
      <c r="O111" s="189"/>
      <c r="P111" s="189"/>
      <c r="Q111" s="190"/>
    </row>
    <row r="112" spans="1:17">
      <c r="A112" s="540"/>
      <c r="B112" s="400"/>
      <c r="C112" s="385"/>
      <c r="D112" s="385"/>
      <c r="E112" s="188">
        <f>'5- Identificación de Riesgos'!D112</f>
        <v>0</v>
      </c>
      <c r="F112" s="391"/>
      <c r="G112" s="521"/>
      <c r="H112" s="385"/>
      <c r="I112" s="92"/>
      <c r="J112" s="522"/>
      <c r="K112" s="522"/>
      <c r="L112" s="524"/>
      <c r="M112" s="400"/>
      <c r="N112" s="400"/>
      <c r="O112" s="189"/>
      <c r="P112" s="189"/>
      <c r="Q112" s="190"/>
    </row>
    <row r="113" spans="1:17">
      <c r="A113" s="540"/>
      <c r="B113" s="400"/>
      <c r="C113" s="385"/>
      <c r="D113" s="385"/>
      <c r="E113" s="188">
        <f>'5- Identificación de Riesgos'!D113</f>
        <v>0</v>
      </c>
      <c r="F113" s="391"/>
      <c r="G113" s="521"/>
      <c r="H113" s="385"/>
      <c r="I113" s="92"/>
      <c r="J113" s="522"/>
      <c r="K113" s="522"/>
      <c r="L113" s="524"/>
      <c r="M113" s="400"/>
      <c r="N113" s="400"/>
      <c r="O113" s="189"/>
      <c r="P113" s="189"/>
      <c r="Q113" s="190"/>
    </row>
    <row r="114" spans="1:17">
      <c r="A114" s="540"/>
      <c r="B114" s="400"/>
      <c r="C114" s="385"/>
      <c r="D114" s="385"/>
      <c r="E114" s="188">
        <f>'5- Identificación de Riesgos'!D114</f>
        <v>0</v>
      </c>
      <c r="F114" s="391"/>
      <c r="G114" s="521"/>
      <c r="H114" s="385"/>
      <c r="I114" s="92"/>
      <c r="J114" s="522"/>
      <c r="K114" s="522"/>
      <c r="L114" s="524"/>
      <c r="M114" s="400"/>
      <c r="N114" s="400"/>
      <c r="O114" s="189"/>
      <c r="P114" s="189"/>
      <c r="Q114" s="190"/>
    </row>
    <row r="115" spans="1:17">
      <c r="A115" s="540"/>
      <c r="B115" s="400"/>
      <c r="C115" s="385"/>
      <c r="D115" s="385"/>
      <c r="E115" s="188">
        <f>'5- Identificación de Riesgos'!D115</f>
        <v>0</v>
      </c>
      <c r="F115" s="391"/>
      <c r="G115" s="521"/>
      <c r="H115" s="385"/>
      <c r="I115" s="92"/>
      <c r="J115" s="522"/>
      <c r="K115" s="522"/>
      <c r="L115" s="524"/>
      <c r="M115" s="400"/>
      <c r="N115" s="400"/>
      <c r="O115" s="189"/>
      <c r="P115" s="189"/>
      <c r="Q115" s="190"/>
    </row>
    <row r="116" spans="1:17">
      <c r="A116" s="540"/>
      <c r="B116" s="400"/>
      <c r="C116" s="385"/>
      <c r="D116" s="385"/>
      <c r="E116" s="188">
        <f>'5- Identificación de Riesgos'!D116</f>
        <v>0</v>
      </c>
      <c r="F116" s="391"/>
      <c r="G116" s="521"/>
      <c r="H116" s="385"/>
      <c r="I116" s="92"/>
      <c r="J116" s="522"/>
      <c r="K116" s="522"/>
      <c r="L116" s="524"/>
      <c r="M116" s="400"/>
      <c r="N116" s="400"/>
      <c r="O116" s="189"/>
      <c r="P116" s="189"/>
      <c r="Q116" s="190"/>
    </row>
    <row r="117" spans="1:17">
      <c r="A117" s="540"/>
      <c r="B117" s="400"/>
      <c r="C117" s="385"/>
      <c r="D117" s="385"/>
      <c r="E117" s="188">
        <f>'5- Identificación de Riesgos'!D117</f>
        <v>0</v>
      </c>
      <c r="F117" s="391"/>
      <c r="G117" s="521"/>
      <c r="H117" s="385"/>
      <c r="I117" s="92"/>
      <c r="J117" s="522"/>
      <c r="K117" s="522"/>
      <c r="L117" s="524"/>
      <c r="M117" s="400"/>
      <c r="N117" s="400"/>
      <c r="O117" s="189"/>
      <c r="P117" s="189"/>
      <c r="Q117" s="190"/>
    </row>
    <row r="118" spans="1:17">
      <c r="A118" s="540"/>
      <c r="B118" s="400"/>
      <c r="C118" s="385"/>
      <c r="D118" s="385"/>
      <c r="E118" s="188">
        <f>'5- Identificación de Riesgos'!D118</f>
        <v>0</v>
      </c>
      <c r="F118" s="391"/>
      <c r="G118" s="521"/>
      <c r="H118" s="385"/>
      <c r="I118" s="92"/>
      <c r="J118" s="522"/>
      <c r="K118" s="522"/>
      <c r="L118" s="524"/>
      <c r="M118" s="400"/>
      <c r="N118" s="400"/>
      <c r="O118" s="189"/>
      <c r="P118" s="189"/>
      <c r="Q118" s="190"/>
    </row>
    <row r="119" spans="1:17" ht="15.75" thickBot="1">
      <c r="A119" s="541"/>
      <c r="B119" s="401"/>
      <c r="C119" s="386"/>
      <c r="D119" s="386"/>
      <c r="E119" s="196">
        <f>'5- Identificación de Riesgos'!D119</f>
        <v>0</v>
      </c>
      <c r="F119" s="392"/>
      <c r="G119" s="542"/>
      <c r="H119" s="386"/>
      <c r="I119" s="158"/>
      <c r="J119" s="543"/>
      <c r="K119" s="543"/>
      <c r="L119" s="538"/>
      <c r="M119" s="401"/>
      <c r="N119" s="401"/>
      <c r="O119" s="191"/>
      <c r="P119" s="191"/>
      <c r="Q119" s="192"/>
    </row>
  </sheetData>
  <mergeCells count="160">
    <mergeCell ref="L100:L109"/>
    <mergeCell ref="M100:M109"/>
    <mergeCell ref="N100:N109"/>
    <mergeCell ref="A110:A119"/>
    <mergeCell ref="B110:B119"/>
    <mergeCell ref="C110:C119"/>
    <mergeCell ref="D110:D119"/>
    <mergeCell ref="F110:F119"/>
    <mergeCell ref="G110:G119"/>
    <mergeCell ref="H110:H119"/>
    <mergeCell ref="J110:J119"/>
    <mergeCell ref="K110:K119"/>
    <mergeCell ref="L110:L119"/>
    <mergeCell ref="M110:M119"/>
    <mergeCell ref="N110:N119"/>
    <mergeCell ref="A100:A109"/>
    <mergeCell ref="B100:B109"/>
    <mergeCell ref="C100:C109"/>
    <mergeCell ref="D100:D109"/>
    <mergeCell ref="F100:F109"/>
    <mergeCell ref="G100:G109"/>
    <mergeCell ref="H100:H109"/>
    <mergeCell ref="J100:J109"/>
    <mergeCell ref="K100:K109"/>
    <mergeCell ref="L80:L89"/>
    <mergeCell ref="M80:M89"/>
    <mergeCell ref="N80:N89"/>
    <mergeCell ref="A90:A99"/>
    <mergeCell ref="B90:B99"/>
    <mergeCell ref="C90:C99"/>
    <mergeCell ref="D90:D99"/>
    <mergeCell ref="F90:F99"/>
    <mergeCell ref="G90:G99"/>
    <mergeCell ref="H90:H99"/>
    <mergeCell ref="J90:J99"/>
    <mergeCell ref="K90:K99"/>
    <mergeCell ref="L90:L99"/>
    <mergeCell ref="M90:M99"/>
    <mergeCell ref="N90:N99"/>
    <mergeCell ref="A80:A89"/>
    <mergeCell ref="B80:B89"/>
    <mergeCell ref="C80:C89"/>
    <mergeCell ref="D80:D89"/>
    <mergeCell ref="F80:F89"/>
    <mergeCell ref="G80:G89"/>
    <mergeCell ref="H80:H89"/>
    <mergeCell ref="J80:J89"/>
    <mergeCell ref="K80:K89"/>
    <mergeCell ref="L70:L79"/>
    <mergeCell ref="M70:M79"/>
    <mergeCell ref="N70:N79"/>
    <mergeCell ref="A70:A79"/>
    <mergeCell ref="B70:B79"/>
    <mergeCell ref="C70:C79"/>
    <mergeCell ref="D70:D79"/>
    <mergeCell ref="F70:F79"/>
    <mergeCell ref="G70:G79"/>
    <mergeCell ref="H70:H79"/>
    <mergeCell ref="J70:J79"/>
    <mergeCell ref="K70:K7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E8:E9"/>
    <mergeCell ref="C4:Q4"/>
    <mergeCell ref="C5:Q5"/>
    <mergeCell ref="C6:Q6"/>
    <mergeCell ref="L8:L9"/>
    <mergeCell ref="J8:J9"/>
    <mergeCell ref="H8:H9"/>
    <mergeCell ref="C8:C9"/>
    <mergeCell ref="D8:D9"/>
    <mergeCell ref="B8:B9"/>
    <mergeCell ref="A10:A19"/>
    <mergeCell ref="B10:B19"/>
    <mergeCell ref="F10:F19"/>
    <mergeCell ref="K8:K9"/>
    <mergeCell ref="A30:A39"/>
    <mergeCell ref="B30:B39"/>
    <mergeCell ref="C30:C39"/>
    <mergeCell ref="D30:D39"/>
    <mergeCell ref="F30:F39"/>
    <mergeCell ref="A20:A29"/>
    <mergeCell ref="B20:B29"/>
    <mergeCell ref="K20:K29"/>
    <mergeCell ref="I8:I9"/>
    <mergeCell ref="M20:M29"/>
    <mergeCell ref="N20:N2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D20:D29"/>
    <mergeCell ref="L10:L19"/>
    <mergeCell ref="M30:M39"/>
    <mergeCell ref="N30:N39"/>
    <mergeCell ref="A40:A49"/>
    <mergeCell ref="B40:B49"/>
    <mergeCell ref="C40:C49"/>
    <mergeCell ref="D40:D49"/>
    <mergeCell ref="F40:F49"/>
    <mergeCell ref="G40:G49"/>
    <mergeCell ref="H40:H49"/>
    <mergeCell ref="J40:J49"/>
    <mergeCell ref="K40:K49"/>
    <mergeCell ref="L40:L49"/>
    <mergeCell ref="M40:M49"/>
    <mergeCell ref="N40:N49"/>
    <mergeCell ref="G30:G39"/>
    <mergeCell ref="H30:H39"/>
    <mergeCell ref="J30:J39"/>
    <mergeCell ref="K30:K39"/>
    <mergeCell ref="L30:L39"/>
    <mergeCell ref="M50:M59"/>
    <mergeCell ref="N50:N59"/>
    <mergeCell ref="A60:A69"/>
    <mergeCell ref="B60:B69"/>
    <mergeCell ref="C60:C69"/>
    <mergeCell ref="D60:D69"/>
    <mergeCell ref="F60:F69"/>
    <mergeCell ref="G60:G69"/>
    <mergeCell ref="H60:H69"/>
    <mergeCell ref="J60:J69"/>
    <mergeCell ref="K60:K69"/>
    <mergeCell ref="L60:L69"/>
    <mergeCell ref="M60:M69"/>
    <mergeCell ref="N60:N69"/>
    <mergeCell ref="G50:G59"/>
    <mergeCell ref="H50:H59"/>
    <mergeCell ref="J50:J59"/>
    <mergeCell ref="K50:K59"/>
    <mergeCell ref="L50:L59"/>
    <mergeCell ref="A50:A59"/>
    <mergeCell ref="B50:B59"/>
    <mergeCell ref="C50:C59"/>
    <mergeCell ref="D50:D59"/>
    <mergeCell ref="F50:F59"/>
  </mergeCells>
  <conditionalFormatting sqref="F10 F20 F30 F40 F50 F60">
    <cfRule type="containsText" dxfId="329" priority="369" operator="containsText" text="Muy Baja">
      <formula>NOT(ISERROR(SEARCH("Muy Baja",F10)))</formula>
    </cfRule>
    <cfRule type="containsText" dxfId="328" priority="370" operator="containsText" text="Baja">
      <formula>NOT(ISERROR(SEARCH("Baja",F10)))</formula>
    </cfRule>
    <cfRule type="containsText" dxfId="327" priority="371" operator="containsText" text="Muy Alta">
      <formula>NOT(ISERROR(SEARCH("Muy Alta",F10)))</formula>
    </cfRule>
    <cfRule type="containsText" dxfId="326" priority="373" operator="containsText" text="Alta">
      <formula>NOT(ISERROR(SEARCH("Alta",F10)))</formula>
    </cfRule>
    <cfRule type="containsText" dxfId="325" priority="374" operator="containsText" text="Media">
      <formula>NOT(ISERROR(SEARCH("Media",F10)))</formula>
    </cfRule>
    <cfRule type="containsText" dxfId="324" priority="375" operator="containsText" text="Media">
      <formula>NOT(ISERROR(SEARCH("Media",F10)))</formula>
    </cfRule>
    <cfRule type="containsText" dxfId="323" priority="376" operator="containsText" text="Media">
      <formula>NOT(ISERROR(SEARCH("Media",F10)))</formula>
    </cfRule>
    <cfRule type="containsText" dxfId="322" priority="377" operator="containsText" text="Muy Baja">
      <formula>NOT(ISERROR(SEARCH("Muy Baja",F10)))</formula>
    </cfRule>
    <cfRule type="containsText" dxfId="321" priority="378" operator="containsText" text="Baja">
      <formula>NOT(ISERROR(SEARCH("Baja",F10)))</formula>
    </cfRule>
    <cfRule type="containsText" dxfId="320" priority="379" operator="containsText" text="Muy Baja">
      <formula>NOT(ISERROR(SEARCH("Muy Baja",F10)))</formula>
    </cfRule>
    <cfRule type="containsText" dxfId="319" priority="380" operator="containsText" text="Muy Baja">
      <formula>NOT(ISERROR(SEARCH("Muy Baja",F10)))</formula>
    </cfRule>
    <cfRule type="containsText" dxfId="318" priority="381" operator="containsText" text="Muy Baja">
      <formula>NOT(ISERROR(SEARCH("Muy Baja",F10)))</formula>
    </cfRule>
    <cfRule type="containsText" dxfId="317" priority="382" operator="containsText" text="Muy Baja'Tabla probabilidad'!">
      <formula>NOT(ISERROR(SEARCH("Muy Baja'Tabla probabilidad'!",F10)))</formula>
    </cfRule>
    <cfRule type="containsText" dxfId="316" priority="383" operator="containsText" text="Muy bajo">
      <formula>NOT(ISERROR(SEARCH("Muy bajo",F10)))</formula>
    </cfRule>
    <cfRule type="containsText" dxfId="315" priority="384" operator="containsText" text="Alta">
      <formula>NOT(ISERROR(SEARCH("Alta",F10)))</formula>
    </cfRule>
    <cfRule type="containsText" dxfId="314" priority="385" operator="containsText" text="Media">
      <formula>NOT(ISERROR(SEARCH("Media",F10)))</formula>
    </cfRule>
    <cfRule type="containsText" dxfId="313" priority="386" operator="containsText" text="Baja">
      <formula>NOT(ISERROR(SEARCH("Baja",F10)))</formula>
    </cfRule>
    <cfRule type="containsText" dxfId="312" priority="387" operator="containsText" text="Muy baja">
      <formula>NOT(ISERROR(SEARCH("Muy baja",F10)))</formula>
    </cfRule>
    <cfRule type="cellIs" dxfId="311" priority="390" operator="between">
      <formula>1</formula>
      <formula>2</formula>
    </cfRule>
    <cfRule type="cellIs" dxfId="310" priority="391" operator="between">
      <formula>0</formula>
      <formula>2</formula>
    </cfRule>
  </conditionalFormatting>
  <conditionalFormatting sqref="F70 F80 F90 F100 F110">
    <cfRule type="containsText" dxfId="309" priority="32" operator="containsText" text="Muy Baja">
      <formula>NOT(ISERROR(SEARCH("Muy Baja",F70)))</formula>
    </cfRule>
    <cfRule type="containsText" dxfId="308" priority="33" operator="containsText" text="Baja">
      <formula>NOT(ISERROR(SEARCH("Baja",F70)))</formula>
    </cfRule>
    <cfRule type="containsText" dxfId="307" priority="34" operator="containsText" text="Muy Alta">
      <formula>NOT(ISERROR(SEARCH("Muy Alta",F70)))</formula>
    </cfRule>
    <cfRule type="containsText" dxfId="306" priority="36" operator="containsText" text="Alta">
      <formula>NOT(ISERROR(SEARCH("Alta",F70)))</formula>
    </cfRule>
    <cfRule type="containsText" dxfId="305" priority="37" operator="containsText" text="Media">
      <formula>NOT(ISERROR(SEARCH("Media",F70)))</formula>
    </cfRule>
    <cfRule type="containsText" dxfId="304" priority="38" operator="containsText" text="Media">
      <formula>NOT(ISERROR(SEARCH("Media",F70)))</formula>
    </cfRule>
    <cfRule type="containsText" dxfId="303" priority="39" operator="containsText" text="Media">
      <formula>NOT(ISERROR(SEARCH("Media",F70)))</formula>
    </cfRule>
    <cfRule type="containsText" dxfId="302" priority="40" operator="containsText" text="Muy Baja">
      <formula>NOT(ISERROR(SEARCH("Muy Baja",F70)))</formula>
    </cfRule>
    <cfRule type="containsText" dxfId="301" priority="41" operator="containsText" text="Baja">
      <formula>NOT(ISERROR(SEARCH("Baja",F70)))</formula>
    </cfRule>
    <cfRule type="containsText" dxfId="300" priority="42" operator="containsText" text="Muy Baja">
      <formula>NOT(ISERROR(SEARCH("Muy Baja",F70)))</formula>
    </cfRule>
    <cfRule type="containsText" dxfId="299" priority="43" operator="containsText" text="Muy Baja">
      <formula>NOT(ISERROR(SEARCH("Muy Baja",F70)))</formula>
    </cfRule>
    <cfRule type="containsText" dxfId="298" priority="44" operator="containsText" text="Muy Baja">
      <formula>NOT(ISERROR(SEARCH("Muy Baja",F70)))</formula>
    </cfRule>
    <cfRule type="containsText" dxfId="297" priority="45" operator="containsText" text="Muy Baja'Tabla probabilidad'!">
      <formula>NOT(ISERROR(SEARCH("Muy Baja'Tabla probabilidad'!",F70)))</formula>
    </cfRule>
    <cfRule type="containsText" dxfId="296" priority="46" operator="containsText" text="Muy bajo">
      <formula>NOT(ISERROR(SEARCH("Muy bajo",F70)))</formula>
    </cfRule>
    <cfRule type="containsText" dxfId="295" priority="47" operator="containsText" text="Alta">
      <formula>NOT(ISERROR(SEARCH("Alta",F70)))</formula>
    </cfRule>
    <cfRule type="containsText" dxfId="294" priority="48" operator="containsText" text="Media">
      <formula>NOT(ISERROR(SEARCH("Media",F70)))</formula>
    </cfRule>
    <cfRule type="containsText" dxfId="293" priority="49" operator="containsText" text="Baja">
      <formula>NOT(ISERROR(SEARCH("Baja",F70)))</formula>
    </cfRule>
    <cfRule type="containsText" dxfId="292" priority="50" operator="containsText" text="Muy baja">
      <formula>NOT(ISERROR(SEARCH("Muy baja",F70)))</formula>
    </cfRule>
    <cfRule type="cellIs" dxfId="291" priority="53" operator="between">
      <formula>1</formula>
      <formula>2</formula>
    </cfRule>
    <cfRule type="cellIs" dxfId="290" priority="54" operator="between">
      <formula>0</formula>
      <formula>2</formula>
    </cfRule>
  </conditionalFormatting>
  <conditionalFormatting sqref="G10 G20 G30 G40 G50 G60">
    <cfRule type="containsText" dxfId="289" priority="363" operator="containsText" text="Catastrófico">
      <formula>NOT(ISERROR(SEARCH("Catastrófico",G10)))</formula>
    </cfRule>
    <cfRule type="containsText" dxfId="288" priority="364" operator="containsText" text="Mayor">
      <formula>NOT(ISERROR(SEARCH("Mayor",G10)))</formula>
    </cfRule>
    <cfRule type="containsText" dxfId="287" priority="365" operator="containsText" text="Alta">
      <formula>NOT(ISERROR(SEARCH("Alta",G10)))</formula>
    </cfRule>
    <cfRule type="containsText" dxfId="286" priority="366" operator="containsText" text="Moderado">
      <formula>NOT(ISERROR(SEARCH("Moderado",G10)))</formula>
    </cfRule>
    <cfRule type="containsText" dxfId="285" priority="367" operator="containsText" text="Menor">
      <formula>NOT(ISERROR(SEARCH("Menor",G10)))</formula>
    </cfRule>
    <cfRule type="containsText" dxfId="284" priority="368" operator="containsText" text="Leve">
      <formula>NOT(ISERROR(SEARCH("Leve",G10)))</formula>
    </cfRule>
  </conditionalFormatting>
  <conditionalFormatting sqref="G70 G80 G90 G100 G110">
    <cfRule type="containsText" dxfId="283" priority="26" operator="containsText" text="Catastrófico">
      <formula>NOT(ISERROR(SEARCH("Catastrófico",G70)))</formula>
    </cfRule>
    <cfRule type="containsText" dxfId="282" priority="27" operator="containsText" text="Mayor">
      <formula>NOT(ISERROR(SEARCH("Mayor",G70)))</formula>
    </cfRule>
    <cfRule type="containsText" dxfId="281" priority="28" operator="containsText" text="Alta">
      <formula>NOT(ISERROR(SEARCH("Alta",G70)))</formula>
    </cfRule>
    <cfRule type="containsText" dxfId="280" priority="29" operator="containsText" text="Moderado">
      <formula>NOT(ISERROR(SEARCH("Moderado",G70)))</formula>
    </cfRule>
    <cfRule type="containsText" dxfId="279" priority="30" operator="containsText" text="Menor">
      <formula>NOT(ISERROR(SEARCH("Menor",G70)))</formula>
    </cfRule>
    <cfRule type="containsText" dxfId="278" priority="31" operator="containsText" text="Leve">
      <formula>NOT(ISERROR(SEARCH("Leve",G70)))</formula>
    </cfRule>
  </conditionalFormatting>
  <conditionalFormatting sqref="H10:I10 H20:I20 H30:I30 H40:I40 H50:I50 H60:I60">
    <cfRule type="containsText" dxfId="277" priority="358" operator="containsText" text="Extremo">
      <formula>NOT(ISERROR(SEARCH("Extremo",H10)))</formula>
    </cfRule>
    <cfRule type="containsText" dxfId="276" priority="359" operator="containsText" text="Alto">
      <formula>NOT(ISERROR(SEARCH("Alto",H10)))</formula>
    </cfRule>
    <cfRule type="containsText" dxfId="275" priority="360" operator="containsText" text="Bajo">
      <formula>NOT(ISERROR(SEARCH("Bajo",H10)))</formula>
    </cfRule>
    <cfRule type="containsText" dxfId="274" priority="361" operator="containsText" text="Moderado">
      <formula>NOT(ISERROR(SEARCH("Moderado",H10)))</formula>
    </cfRule>
    <cfRule type="containsText" dxfId="273" priority="362" operator="containsText" text="Extremo">
      <formula>NOT(ISERROR(SEARCH("Extremo",H10)))</formula>
    </cfRule>
  </conditionalFormatting>
  <conditionalFormatting sqref="H70:I70 H80:I80 H90:I90 H100:I100 H110:I110">
    <cfRule type="containsText" dxfId="272" priority="21" operator="containsText" text="Extremo">
      <formula>NOT(ISERROR(SEARCH("Extremo",H70)))</formula>
    </cfRule>
    <cfRule type="containsText" dxfId="271" priority="22" operator="containsText" text="Alto">
      <formula>NOT(ISERROR(SEARCH("Alto",H70)))</formula>
    </cfRule>
    <cfRule type="containsText" dxfId="270" priority="23" operator="containsText" text="Bajo">
      <formula>NOT(ISERROR(SEARCH("Bajo",H70)))</formula>
    </cfRule>
    <cfRule type="containsText" dxfId="269" priority="24" operator="containsText" text="Moderado">
      <formula>NOT(ISERROR(SEARCH("Moderado",H70)))</formula>
    </cfRule>
    <cfRule type="containsText" dxfId="268" priority="25" operator="containsText" text="Extremo">
      <formula>NOT(ISERROR(SEARCH("Extremo",H70)))</formula>
    </cfRule>
  </conditionalFormatting>
  <conditionalFormatting sqref="J10:J69">
    <cfRule type="containsText" dxfId="267" priority="327" operator="containsText" text="Muy Alta">
      <formula>NOT(ISERROR(SEARCH("Muy Alta",J10)))</formula>
    </cfRule>
    <cfRule type="containsText" dxfId="266" priority="328" operator="containsText" text="Alta">
      <formula>NOT(ISERROR(SEARCH("Alta",J10)))</formula>
    </cfRule>
    <cfRule type="containsText" dxfId="265" priority="329" operator="containsText" text="Media">
      <formula>NOT(ISERROR(SEARCH("Media",J10)))</formula>
    </cfRule>
    <cfRule type="containsText" dxfId="264" priority="330" operator="containsText" text="Baja">
      <formula>NOT(ISERROR(SEARCH("Baja",J10)))</formula>
    </cfRule>
    <cfRule type="containsText" dxfId="263" priority="331" operator="containsText" text="Muy Baja">
      <formula>NOT(ISERROR(SEARCH("Muy Baja",J10)))</formula>
    </cfRule>
  </conditionalFormatting>
  <conditionalFormatting sqref="J10:J119">
    <cfRule type="containsText" dxfId="262" priority="11" operator="containsText" text="Muy Baja">
      <formula>NOT(ISERROR(SEARCH("Muy Baja",J10)))</formula>
    </cfRule>
  </conditionalFormatting>
  <conditionalFormatting sqref="J70:J119">
    <cfRule type="containsText" dxfId="261" priority="1" operator="containsText" text="Muy Baja">
      <formula>NOT(ISERROR(SEARCH("Muy Baja",J70)))</formula>
    </cfRule>
    <cfRule type="containsText" dxfId="260" priority="7" operator="containsText" text="Muy Alta">
      <formula>NOT(ISERROR(SEARCH("Muy Alta",J70)))</formula>
    </cfRule>
    <cfRule type="containsText" dxfId="259" priority="8" operator="containsText" text="Alta">
      <formula>NOT(ISERROR(SEARCH("Alta",J70)))</formula>
    </cfRule>
    <cfRule type="containsText" dxfId="258" priority="9" operator="containsText" text="Media">
      <formula>NOT(ISERROR(SEARCH("Media",J70)))</formula>
    </cfRule>
    <cfRule type="containsText" dxfId="257" priority="10" operator="containsText" text="Baja">
      <formula>NOT(ISERROR(SEARCH("Baja",J70)))</formula>
    </cfRule>
  </conditionalFormatting>
  <conditionalFormatting sqref="K10:K119">
    <cfRule type="containsText" dxfId="256" priority="2" operator="containsText" text="Catastrófico">
      <formula>NOT(ISERROR(SEARCH("Catastrófico",K10)))</formula>
    </cfRule>
    <cfRule type="containsText" dxfId="255" priority="3" operator="containsText" text="Moderado">
      <formula>NOT(ISERROR(SEARCH("Moderado",K10)))</formula>
    </cfRule>
    <cfRule type="containsText" dxfId="254" priority="4" operator="containsText" text="Menor">
      <formula>NOT(ISERROR(SEARCH("Menor",K10)))</formula>
    </cfRule>
    <cfRule type="containsText" dxfId="253" priority="5" operator="containsText" text="Leve">
      <formula>NOT(ISERROR(SEARCH("Leve",K10)))</formula>
    </cfRule>
    <cfRule type="containsText" dxfId="252" priority="6" operator="containsText" text="Mayor">
      <formula>NOT(ISERROR(SEARCH("Mayor",K10)))</formula>
    </cfRule>
  </conditionalFormatting>
  <conditionalFormatting sqref="M10 M20 M30 M40 M50 M60">
    <cfRule type="containsText" dxfId="251" priority="332" operator="containsText" text="Extremo">
      <formula>NOT(ISERROR(SEARCH("Extremo",M10)))</formula>
    </cfRule>
    <cfRule type="containsText" dxfId="250" priority="333" operator="containsText" text="Alto">
      <formula>NOT(ISERROR(SEARCH("Alto",M10)))</formula>
    </cfRule>
    <cfRule type="containsText" dxfId="249" priority="334" operator="containsText" text="Moderado">
      <formula>NOT(ISERROR(SEARCH("Moderado",M10)))</formula>
    </cfRule>
    <cfRule type="containsText" dxfId="248" priority="335" operator="containsText" text="Menor">
      <formula>NOT(ISERROR(SEARCH("Menor",M10)))</formula>
    </cfRule>
    <cfRule type="containsText" dxfId="247" priority="336" operator="containsText" text="Bajo">
      <formula>NOT(ISERROR(SEARCH("Bajo",M10)))</formula>
    </cfRule>
    <cfRule type="containsText" dxfId="246" priority="337" operator="containsText" text="Moderado">
      <formula>NOT(ISERROR(SEARCH("Moderado",M10)))</formula>
    </cfRule>
    <cfRule type="containsText" dxfId="245" priority="338" operator="containsText" text="Extremo">
      <formula>NOT(ISERROR(SEARCH("Extremo",M10)))</formula>
    </cfRule>
    <cfRule type="containsText" dxfId="244" priority="339" operator="containsText" text="Baja">
      <formula>NOT(ISERROR(SEARCH("Baja",M10)))</formula>
    </cfRule>
    <cfRule type="containsText" dxfId="243" priority="340" operator="containsText" text="Alto">
      <formula>NOT(ISERROR(SEARCH("Alto",M10)))</formula>
    </cfRule>
  </conditionalFormatting>
  <conditionalFormatting sqref="M70 M80 M90 M100 M110">
    <cfRule type="containsText" dxfId="242" priority="12" operator="containsText" text="Extremo">
      <formula>NOT(ISERROR(SEARCH("Extremo",M70)))</formula>
    </cfRule>
    <cfRule type="containsText" dxfId="241" priority="13" operator="containsText" text="Alto">
      <formula>NOT(ISERROR(SEARCH("Alto",M70)))</formula>
    </cfRule>
    <cfRule type="containsText" dxfId="240" priority="14" operator="containsText" text="Moderado">
      <formula>NOT(ISERROR(SEARCH("Moderado",M70)))</formula>
    </cfRule>
    <cfRule type="containsText" dxfId="239" priority="15" operator="containsText" text="Menor">
      <formula>NOT(ISERROR(SEARCH("Menor",M70)))</formula>
    </cfRule>
    <cfRule type="containsText" dxfId="238" priority="16" operator="containsText" text="Bajo">
      <formula>NOT(ISERROR(SEARCH("Bajo",M70)))</formula>
    </cfRule>
    <cfRule type="containsText" dxfId="237" priority="17" operator="containsText" text="Moderado">
      <formula>NOT(ISERROR(SEARCH("Moderado",M70)))</formula>
    </cfRule>
    <cfRule type="containsText" dxfId="236" priority="18" operator="containsText" text="Extremo">
      <formula>NOT(ISERROR(SEARCH("Extremo",M70)))</formula>
    </cfRule>
    <cfRule type="containsText" dxfId="235" priority="19" operator="containsText" text="Baja">
      <formula>NOT(ISERROR(SEARCH("Baja",M70)))</formula>
    </cfRule>
    <cfRule type="containsText" dxfId="234" priority="20" operator="containsText" text="Alto">
      <formula>NOT(ISERROR(SEARCH("Alto",M70)))</formula>
    </cfRule>
  </conditionalFormatting>
  <dataValidations count="1">
    <dataValidation type="list" allowBlank="1" showInputMessage="1" showErrorMessage="1" sqref="D10:D119">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88"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389"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 F60</xm:sqref>
        </x14:conditionalFormatting>
        <x14:conditionalFormatting xmlns:xm="http://schemas.microsoft.com/office/excel/2006/main">
          <x14:cfRule type="containsText" priority="51" operator="containsText" id="{BE2B746E-38E4-4470-B7AE-4D8225BFC2ED}">
            <xm:f>NOT(ISERROR(SEARCH('8- Políticas de Administración '!$B$5,F70)))</xm:f>
            <xm:f>'8- Políticas de Administración '!$B$5</xm:f>
            <x14:dxf>
              <font>
                <color rgb="FF006100"/>
              </font>
              <fill>
                <patternFill>
                  <bgColor rgb="FFC6EFCE"/>
                </patternFill>
              </fill>
            </x14:dxf>
          </x14:cfRule>
          <x14:cfRule type="containsText" priority="52" operator="containsText" id="{86EF2E28-57AA-497F-B2A7-E0A4D3916CE6}">
            <xm:f>NOT(ISERROR(SEARCH('8- Políticas de Administración '!$B$5,F70)))</xm:f>
            <xm:f>'8- Políticas de Administración '!$B$5</xm:f>
            <x14:dxf>
              <font>
                <color rgb="FF9C0006"/>
              </font>
              <fill>
                <patternFill>
                  <bgColor rgb="FFFFC7CE"/>
                </patternFill>
              </fill>
            </x14:dxf>
          </x14:cfRule>
          <xm:sqref>F70 F80 F90 F100 F110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N10:N119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EG718"/>
  <sheetViews>
    <sheetView showGridLines="0" topLeftCell="A19" zoomScale="70" zoomScaleNormal="70" workbookViewId="0">
      <selection activeCell="E56" sqref="E56"/>
    </sheetView>
  </sheetViews>
  <sheetFormatPr baseColWidth="10" defaultColWidth="11.42578125" defaultRowHeight="15"/>
  <cols>
    <col min="2" max="2" width="24.28515625" customWidth="1"/>
    <col min="3" max="3" width="62.85546875" customWidth="1"/>
    <col min="4" max="4" width="10.28515625" bestFit="1" customWidth="1"/>
    <col min="5" max="5" width="84.28515625" style="51"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8"/>
    </row>
    <row r="2" spans="1:137" ht="24" thickBot="1">
      <c r="A2" s="2"/>
      <c r="B2" s="553" t="s">
        <v>241</v>
      </c>
      <c r="C2" s="553"/>
      <c r="D2" s="553"/>
      <c r="E2" s="553"/>
      <c r="F2" s="89"/>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9"/>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4"/>
      <c r="C4" s="65" t="s">
        <v>25</v>
      </c>
      <c r="D4" s="65"/>
      <c r="E4" s="65" t="s">
        <v>26</v>
      </c>
      <c r="F4" s="66"/>
      <c r="G4" s="2"/>
      <c r="H4" s="2"/>
      <c r="I4" s="2"/>
      <c r="J4" s="2"/>
      <c r="K4" s="2"/>
      <c r="L4" s="2"/>
      <c r="M4" s="2"/>
      <c r="N4" s="2"/>
      <c r="O4" s="2"/>
      <c r="P4" s="2"/>
      <c r="Q4" s="2"/>
      <c r="R4" s="2"/>
      <c r="S4" s="2"/>
      <c r="T4" s="2"/>
      <c r="U4" s="2"/>
      <c r="V4" s="2"/>
      <c r="W4" s="2"/>
      <c r="X4" s="2"/>
      <c r="Y4" s="2"/>
      <c r="Z4" s="2"/>
      <c r="AA4" s="2"/>
      <c r="AB4" s="2"/>
      <c r="AC4" s="2"/>
      <c r="AD4" s="2"/>
      <c r="AE4" s="2"/>
    </row>
    <row r="5" spans="1:137" ht="40.5">
      <c r="A5" s="2"/>
      <c r="B5" s="64"/>
      <c r="C5" s="65" t="s">
        <v>135</v>
      </c>
      <c r="D5" s="65"/>
      <c r="E5" s="67" t="s">
        <v>136</v>
      </c>
      <c r="F5" s="65" t="s">
        <v>26</v>
      </c>
      <c r="G5" s="2"/>
      <c r="H5" s="2"/>
      <c r="I5" s="2"/>
      <c r="J5" s="2"/>
      <c r="K5" s="2"/>
      <c r="L5" s="2"/>
      <c r="M5" s="2"/>
      <c r="N5" s="2"/>
      <c r="O5" s="2"/>
      <c r="P5" s="2"/>
      <c r="Q5" s="2"/>
      <c r="R5" s="2"/>
      <c r="S5" s="2"/>
      <c r="T5" s="2"/>
      <c r="U5" s="2"/>
      <c r="V5" s="2"/>
      <c r="W5" s="2"/>
      <c r="X5" s="2"/>
      <c r="Y5" s="2"/>
      <c r="Z5" s="2"/>
      <c r="AA5" s="2"/>
      <c r="AB5" s="2"/>
      <c r="AC5" s="2"/>
      <c r="AD5" s="2"/>
      <c r="AE5" s="2"/>
    </row>
    <row r="6" spans="1:137" ht="20.25">
      <c r="A6" s="2"/>
      <c r="B6" s="68" t="s">
        <v>27</v>
      </c>
      <c r="C6" s="111" t="s">
        <v>153</v>
      </c>
      <c r="D6" s="69">
        <v>0.04</v>
      </c>
      <c r="E6" s="70" t="s">
        <v>137</v>
      </c>
      <c r="F6" s="71">
        <v>1</v>
      </c>
      <c r="G6" s="2"/>
      <c r="H6" s="53"/>
      <c r="I6" s="2"/>
      <c r="J6" s="2"/>
      <c r="K6" s="2"/>
      <c r="L6" s="2"/>
      <c r="M6" s="2"/>
      <c r="N6" s="2"/>
      <c r="O6" s="2"/>
      <c r="P6" s="2"/>
      <c r="Q6" s="2"/>
      <c r="R6" s="2"/>
      <c r="S6" s="2"/>
      <c r="T6" s="2"/>
      <c r="U6" s="2"/>
      <c r="V6" s="2"/>
      <c r="W6" s="2"/>
      <c r="X6" s="2"/>
      <c r="Y6" s="2"/>
      <c r="Z6" s="2"/>
      <c r="AA6" s="2"/>
      <c r="AB6" s="2"/>
      <c r="AC6" s="2"/>
      <c r="AD6" s="2"/>
      <c r="AE6" s="2"/>
    </row>
    <row r="7" spans="1:137" ht="20.25">
      <c r="A7" s="2"/>
      <c r="B7" s="72" t="s">
        <v>28</v>
      </c>
      <c r="C7" s="111" t="s">
        <v>154</v>
      </c>
      <c r="D7" s="69">
        <v>0.09</v>
      </c>
      <c r="E7" s="70" t="s">
        <v>138</v>
      </c>
      <c r="F7" s="71">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3" t="s">
        <v>29</v>
      </c>
      <c r="C8" s="111" t="s">
        <v>155</v>
      </c>
      <c r="D8" s="69">
        <v>0.28999999999999998</v>
      </c>
      <c r="E8" s="70" t="s">
        <v>139</v>
      </c>
      <c r="F8" s="71">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4" t="s">
        <v>30</v>
      </c>
      <c r="C9" s="111" t="s">
        <v>156</v>
      </c>
      <c r="D9" s="69">
        <v>0.49</v>
      </c>
      <c r="E9" s="70" t="s">
        <v>140</v>
      </c>
      <c r="F9" s="71">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5" t="s">
        <v>31</v>
      </c>
      <c r="C10" s="111" t="s">
        <v>157</v>
      </c>
      <c r="D10" s="69">
        <v>1</v>
      </c>
      <c r="E10" s="70" t="s">
        <v>141</v>
      </c>
      <c r="F10" s="71">
        <v>5</v>
      </c>
      <c r="G10" s="2"/>
      <c r="H10" s="2"/>
      <c r="I10" s="94" t="s">
        <v>189</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50"/>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8"/>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8"/>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54" t="s">
        <v>32</v>
      </c>
      <c r="C14" s="554"/>
      <c r="D14" s="554"/>
      <c r="E14" s="554"/>
      <c r="F14" s="100"/>
      <c r="G14" s="63"/>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9"/>
      <c r="C15" s="99"/>
      <c r="D15" s="99"/>
      <c r="E15" s="99"/>
      <c r="F15" s="101"/>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9" customFormat="1" ht="20.25">
      <c r="A16" s="77"/>
      <c r="B16" s="102"/>
      <c r="C16" s="552" t="s">
        <v>259</v>
      </c>
      <c r="D16" s="552"/>
      <c r="E16" s="552"/>
      <c r="F16" s="103"/>
      <c r="G16" s="77"/>
      <c r="H16" s="77"/>
      <c r="I16" s="95" t="s">
        <v>13</v>
      </c>
      <c r="J16" s="77"/>
      <c r="K16" s="77"/>
      <c r="L16" s="77"/>
      <c r="M16" s="77"/>
      <c r="N16" s="77"/>
      <c r="O16" s="77"/>
      <c r="P16" s="77"/>
      <c r="Q16" s="77"/>
      <c r="R16" s="77"/>
      <c r="S16" s="77"/>
      <c r="T16" s="77"/>
      <c r="U16" s="77"/>
      <c r="V16" s="77"/>
      <c r="W16" s="77"/>
      <c r="X16" s="77"/>
      <c r="Y16" s="77"/>
      <c r="Z16" s="77"/>
      <c r="AA16" s="77"/>
      <c r="AB16" s="77"/>
      <c r="AC16" s="77"/>
      <c r="AD16" s="77"/>
      <c r="AE16" s="77"/>
      <c r="AF16" s="77"/>
      <c r="AG16" s="77"/>
      <c r="AH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row>
    <row r="17" spans="1:137" s="79" customFormat="1" ht="40.5" customHeight="1">
      <c r="A17" s="77"/>
      <c r="B17" s="68" t="s">
        <v>80</v>
      </c>
      <c r="C17" s="550" t="s">
        <v>207</v>
      </c>
      <c r="D17" s="550"/>
      <c r="E17" s="550"/>
      <c r="F17" s="104">
        <v>1</v>
      </c>
      <c r="G17" s="77"/>
      <c r="H17" s="77"/>
      <c r="I17" s="94" t="s">
        <v>259</v>
      </c>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row>
    <row r="18" spans="1:137" s="79" customFormat="1" ht="20.25">
      <c r="A18" s="77"/>
      <c r="B18" s="72" t="s">
        <v>33</v>
      </c>
      <c r="C18" s="550" t="s">
        <v>208</v>
      </c>
      <c r="D18" s="550"/>
      <c r="E18" s="550"/>
      <c r="F18" s="104">
        <v>2</v>
      </c>
      <c r="G18" s="77"/>
      <c r="H18" s="77"/>
      <c r="I18" s="94" t="s">
        <v>88</v>
      </c>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row>
    <row r="19" spans="1:137" s="79" customFormat="1" ht="30">
      <c r="A19" s="77"/>
      <c r="B19" s="73" t="s">
        <v>34</v>
      </c>
      <c r="C19" s="550" t="s">
        <v>196</v>
      </c>
      <c r="D19" s="550"/>
      <c r="E19" s="550"/>
      <c r="F19" s="104">
        <v>3</v>
      </c>
      <c r="G19" s="77"/>
      <c r="H19" s="77"/>
      <c r="I19" s="94" t="s">
        <v>89</v>
      </c>
      <c r="J19" s="77"/>
      <c r="K19" s="77"/>
      <c r="L19" s="77"/>
      <c r="M19" s="77"/>
      <c r="N19" s="77"/>
      <c r="O19" s="77"/>
      <c r="P19" s="77"/>
      <c r="Q19" s="77"/>
      <c r="R19" s="77"/>
      <c r="S19" s="77"/>
      <c r="T19" s="77"/>
      <c r="U19" s="77"/>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row>
    <row r="20" spans="1:137" s="79" customFormat="1" ht="30">
      <c r="A20" s="77"/>
      <c r="B20" s="74" t="s">
        <v>35</v>
      </c>
      <c r="C20" s="550" t="s">
        <v>197</v>
      </c>
      <c r="D20" s="550"/>
      <c r="E20" s="550"/>
      <c r="F20" s="104">
        <v>4</v>
      </c>
      <c r="G20" s="77"/>
      <c r="H20" s="77"/>
      <c r="I20" s="94" t="s">
        <v>211</v>
      </c>
      <c r="J20" s="77"/>
      <c r="K20" s="77"/>
      <c r="L20" s="77"/>
      <c r="M20" s="77"/>
      <c r="N20" s="77"/>
      <c r="O20" s="77"/>
      <c r="P20" s="77"/>
      <c r="Q20" s="77"/>
      <c r="R20" s="77"/>
      <c r="S20" s="77"/>
      <c r="T20" s="77"/>
      <c r="U20" s="77"/>
      <c r="V20" s="77"/>
      <c r="W20" s="77"/>
      <c r="X20" s="77"/>
      <c r="Y20" s="77"/>
      <c r="Z20" s="77"/>
      <c r="AA20" s="77"/>
      <c r="AB20" s="77"/>
      <c r="AC20" s="77"/>
      <c r="AD20" s="77"/>
      <c r="AE20" s="77"/>
      <c r="AF20" s="77"/>
      <c r="AG20" s="77"/>
      <c r="AH20" s="77"/>
      <c r="AI20" s="77"/>
      <c r="AJ20" s="7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row>
    <row r="21" spans="1:137" s="79" customFormat="1" ht="60.6" customHeight="1">
      <c r="A21" s="77"/>
      <c r="B21" s="75" t="s">
        <v>36</v>
      </c>
      <c r="C21" s="550" t="s">
        <v>198</v>
      </c>
      <c r="D21" s="550"/>
      <c r="E21" s="550"/>
      <c r="F21" s="104">
        <v>5</v>
      </c>
      <c r="G21" s="77"/>
      <c r="H21" s="77"/>
      <c r="I21" s="94" t="str">
        <f>C48</f>
        <v>Interrupción o afectación en la prestación del servicio administrativo</v>
      </c>
      <c r="J21" s="77"/>
      <c r="K21" s="77"/>
      <c r="L21" s="77"/>
      <c r="M21" s="77"/>
      <c r="N21" s="77"/>
      <c r="O21" s="77"/>
      <c r="P21" s="77"/>
      <c r="Q21" s="77"/>
      <c r="R21" s="77"/>
      <c r="S21" s="77"/>
      <c r="T21" s="77"/>
      <c r="U21" s="77"/>
      <c r="V21" s="77"/>
      <c r="W21" s="77"/>
      <c r="X21" s="77"/>
      <c r="Y21" s="77"/>
      <c r="Z21" s="77"/>
      <c r="AA21" s="77"/>
      <c r="AB21" s="77"/>
      <c r="AC21" s="77"/>
      <c r="AD21" s="77"/>
      <c r="AE21" s="77"/>
      <c r="AF21" s="77"/>
      <c r="AG21" s="77"/>
      <c r="AH21" s="77"/>
      <c r="AI21" s="77"/>
      <c r="AJ21" s="7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row>
    <row r="22" spans="1:137" s="79" customFormat="1" ht="20.25">
      <c r="A22" s="77"/>
      <c r="B22" s="85"/>
      <c r="C22" s="76"/>
      <c r="D22" s="76"/>
      <c r="E22" s="76"/>
      <c r="F22" s="86"/>
      <c r="G22" s="77"/>
      <c r="H22" s="77"/>
      <c r="I22" s="94" t="str">
        <f>C56</f>
        <v>Afectación Ambiental</v>
      </c>
      <c r="J22" s="77"/>
      <c r="K22" s="77"/>
      <c r="L22" s="77"/>
      <c r="M22" s="77"/>
      <c r="N22" s="77"/>
      <c r="O22" s="77"/>
      <c r="P22" s="77"/>
      <c r="Q22" s="77"/>
      <c r="R22" s="77"/>
      <c r="S22" s="77"/>
      <c r="T22" s="77"/>
      <c r="U22" s="77"/>
      <c r="V22" s="77"/>
      <c r="W22" s="77"/>
      <c r="X22" s="77"/>
      <c r="Y22" s="77"/>
      <c r="Z22" s="77"/>
      <c r="AA22" s="77"/>
      <c r="AB22" s="77"/>
      <c r="AC22" s="77"/>
      <c r="AD22" s="77"/>
      <c r="AE22" s="77"/>
      <c r="AF22" s="77"/>
      <c r="AG22" s="77"/>
      <c r="AH22" s="77"/>
      <c r="AI22" s="77"/>
      <c r="AJ22" s="7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row>
    <row r="23" spans="1:137" s="79" customFormat="1" ht="20.25">
      <c r="A23" s="77"/>
      <c r="B23" s="85"/>
      <c r="C23" s="76"/>
      <c r="D23" s="76"/>
      <c r="E23" s="76"/>
      <c r="F23" s="86"/>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c r="AF23" s="77"/>
      <c r="AG23" s="77"/>
      <c r="AH23" s="77"/>
      <c r="AI23" s="77"/>
      <c r="AJ23" s="7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row>
    <row r="24" spans="1:137" s="79" customFormat="1" ht="20.25">
      <c r="A24" s="77"/>
      <c r="B24" s="78"/>
      <c r="C24" s="551" t="s">
        <v>88</v>
      </c>
      <c r="D24" s="551"/>
      <c r="E24" s="551"/>
      <c r="F24" s="86"/>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c r="AF24" s="77"/>
      <c r="AG24" s="77"/>
      <c r="AH24" s="77"/>
      <c r="AI24" s="77"/>
      <c r="AJ24" s="7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row>
    <row r="25" spans="1:137" s="79" customFormat="1" ht="20.25">
      <c r="A25" s="77"/>
      <c r="B25" s="80" t="s">
        <v>80</v>
      </c>
      <c r="C25" s="550" t="s">
        <v>206</v>
      </c>
      <c r="D25" s="550"/>
      <c r="E25" s="550"/>
      <c r="F25" s="104">
        <v>1</v>
      </c>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c r="AF25" s="77"/>
      <c r="AG25" s="77"/>
      <c r="AH25" s="77"/>
      <c r="AI25" s="77"/>
      <c r="AJ25" s="7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row>
    <row r="26" spans="1:137" s="79" customFormat="1" ht="20.25">
      <c r="A26" s="77"/>
      <c r="B26" s="81" t="s">
        <v>33</v>
      </c>
      <c r="C26" s="550" t="s">
        <v>199</v>
      </c>
      <c r="D26" s="550"/>
      <c r="E26" s="550"/>
      <c r="F26" s="104">
        <v>2</v>
      </c>
      <c r="G26" s="77"/>
      <c r="H26" s="77"/>
      <c r="I26" s="85"/>
      <c r="J26" s="85"/>
      <c r="K26" s="85"/>
      <c r="L26" s="85"/>
      <c r="M26" s="85"/>
      <c r="N26" s="85"/>
      <c r="O26" s="85"/>
      <c r="P26" s="85"/>
      <c r="Q26" s="85"/>
      <c r="R26" s="85"/>
      <c r="S26" s="85"/>
      <c r="T26" s="77"/>
      <c r="U26" s="77"/>
      <c r="V26" s="77"/>
      <c r="W26" s="77"/>
      <c r="X26" s="77"/>
      <c r="Y26" s="77"/>
      <c r="Z26" s="77"/>
      <c r="AA26" s="77"/>
      <c r="AB26" s="77"/>
      <c r="AC26" s="77"/>
      <c r="AD26" s="77"/>
      <c r="AE26" s="77"/>
      <c r="AF26" s="77"/>
      <c r="AG26" s="77"/>
      <c r="AH26" s="77"/>
      <c r="AI26" s="77"/>
      <c r="AJ26" s="7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row>
    <row r="27" spans="1:137" s="79" customFormat="1" ht="20.25">
      <c r="A27" s="77"/>
      <c r="B27" s="82" t="s">
        <v>34</v>
      </c>
      <c r="C27" s="550" t="s">
        <v>202</v>
      </c>
      <c r="D27" s="550"/>
      <c r="E27" s="550"/>
      <c r="F27" s="104">
        <v>3</v>
      </c>
      <c r="G27" s="77"/>
      <c r="H27" s="77"/>
      <c r="I27" s="8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5"/>
      <c r="K27" s="85"/>
      <c r="L27" s="85"/>
      <c r="M27" s="85"/>
      <c r="N27" s="85"/>
      <c r="O27" s="85"/>
      <c r="P27" s="85"/>
      <c r="Q27" s="85"/>
      <c r="R27" s="85"/>
      <c r="S27" s="85"/>
      <c r="T27" s="77"/>
      <c r="U27" s="77"/>
      <c r="V27" s="77"/>
      <c r="W27" s="77"/>
      <c r="X27" s="77"/>
      <c r="Y27" s="77"/>
      <c r="Z27" s="77"/>
      <c r="AA27" s="77"/>
      <c r="AB27" s="77"/>
      <c r="AC27" s="77"/>
      <c r="AD27" s="77"/>
      <c r="AE27" s="77"/>
      <c r="AF27" s="77"/>
      <c r="AG27" s="77"/>
      <c r="AH27" s="77"/>
      <c r="AI27" s="77"/>
      <c r="AJ27" s="7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c r="CL27" s="77"/>
      <c r="CM27" s="77"/>
      <c r="CN27" s="77"/>
      <c r="CO27" s="77"/>
      <c r="CP27" s="77"/>
      <c r="CQ27" s="77"/>
      <c r="CR27" s="77"/>
      <c r="CS27" s="77"/>
      <c r="CT27" s="77"/>
      <c r="CU27" s="77"/>
      <c r="CV27" s="77"/>
      <c r="CW27" s="77"/>
      <c r="CX27" s="77"/>
      <c r="CY27" s="77"/>
      <c r="CZ27" s="77"/>
      <c r="DA27" s="77"/>
      <c r="DB27" s="77"/>
      <c r="DC27" s="77"/>
      <c r="DD27" s="77"/>
      <c r="DE27" s="77"/>
      <c r="DF27" s="77"/>
      <c r="DG27" s="77"/>
      <c r="DH27" s="77"/>
      <c r="DI27" s="77"/>
      <c r="DJ27" s="77"/>
      <c r="DK27" s="77"/>
      <c r="DL27" s="77"/>
      <c r="DM27" s="77"/>
      <c r="DN27" s="77"/>
      <c r="DO27" s="77"/>
      <c r="DP27" s="77"/>
      <c r="DQ27" s="77"/>
      <c r="DR27" s="77"/>
      <c r="DS27" s="77"/>
      <c r="DT27" s="77"/>
      <c r="DU27" s="77"/>
      <c r="DV27" s="77"/>
      <c r="DW27" s="77"/>
      <c r="DX27" s="77"/>
      <c r="DY27" s="77"/>
      <c r="DZ27" s="77"/>
      <c r="EA27" s="77"/>
      <c r="EB27" s="77"/>
      <c r="EC27" s="77"/>
      <c r="ED27" s="77"/>
      <c r="EE27" s="77"/>
      <c r="EF27" s="77"/>
      <c r="EG27" s="77"/>
    </row>
    <row r="28" spans="1:137" s="79" customFormat="1" ht="20.25">
      <c r="A28" s="77"/>
      <c r="B28" s="83" t="s">
        <v>35</v>
      </c>
      <c r="C28" s="550" t="s">
        <v>201</v>
      </c>
      <c r="D28" s="550"/>
      <c r="E28" s="550"/>
      <c r="F28" s="104">
        <v>4</v>
      </c>
      <c r="G28" s="77"/>
      <c r="H28" s="77"/>
      <c r="I28" s="85" t="str">
        <v xml:space="preserve">Si el hecho llegara a presentarse, tendría bajo impacto o efecto sobre la entidad.
</v>
      </c>
      <c r="J28" s="85"/>
      <c r="K28" s="85"/>
      <c r="L28" s="85"/>
      <c r="M28" s="85"/>
      <c r="N28" s="85"/>
      <c r="O28" s="85"/>
      <c r="P28" s="85"/>
      <c r="Q28" s="85"/>
      <c r="R28" s="85"/>
      <c r="S28" s="85"/>
      <c r="T28" s="77"/>
      <c r="U28" s="77"/>
      <c r="V28" s="77"/>
      <c r="W28" s="77"/>
      <c r="X28" s="77"/>
      <c r="Y28" s="77"/>
      <c r="Z28" s="77"/>
      <c r="AA28" s="77"/>
      <c r="AB28" s="77"/>
      <c r="AC28" s="77"/>
      <c r="AD28" s="77"/>
      <c r="AE28" s="77"/>
      <c r="AF28" s="77"/>
      <c r="AG28" s="77"/>
      <c r="AH28" s="77"/>
      <c r="AI28" s="77"/>
      <c r="AJ28" s="7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c r="DJ28" s="77"/>
      <c r="DK28" s="77"/>
      <c r="DL28" s="77"/>
      <c r="DM28" s="77"/>
      <c r="DN28" s="77"/>
      <c r="DO28" s="77"/>
      <c r="DP28" s="77"/>
      <c r="DQ28" s="77"/>
      <c r="DR28" s="77"/>
      <c r="DS28" s="77"/>
      <c r="DT28" s="77"/>
      <c r="DU28" s="77"/>
      <c r="DV28" s="77"/>
      <c r="DW28" s="77"/>
      <c r="DX28" s="77"/>
      <c r="DY28" s="77"/>
      <c r="DZ28" s="77"/>
      <c r="EA28" s="77"/>
      <c r="EB28" s="77"/>
      <c r="EC28" s="77"/>
      <c r="ED28" s="77"/>
      <c r="EE28" s="77"/>
      <c r="EF28" s="77"/>
      <c r="EG28" s="77"/>
    </row>
    <row r="29" spans="1:137" s="79" customFormat="1" ht="20.25">
      <c r="A29" s="77"/>
      <c r="B29" s="84" t="s">
        <v>36</v>
      </c>
      <c r="C29" s="550" t="s">
        <v>200</v>
      </c>
      <c r="D29" s="550"/>
      <c r="E29" s="550"/>
      <c r="F29" s="104">
        <v>5</v>
      </c>
      <c r="G29" s="77"/>
      <c r="H29" s="77"/>
      <c r="I29" s="85" t="str">
        <v xml:space="preserve">Si el hecho llegara a presentarse, tendría medianas consecuencias o efectos sobre la entidad.
</v>
      </c>
      <c r="J29" s="85"/>
      <c r="K29" s="85"/>
      <c r="L29" s="85"/>
      <c r="M29" s="85"/>
      <c r="N29" s="85"/>
      <c r="O29" s="85"/>
      <c r="P29" s="85"/>
      <c r="Q29" s="85"/>
      <c r="R29" s="85"/>
      <c r="S29" s="85"/>
      <c r="T29" s="77"/>
      <c r="U29" s="77"/>
      <c r="V29" s="77"/>
      <c r="W29" s="77"/>
      <c r="X29" s="77"/>
      <c r="Y29" s="77"/>
      <c r="Z29" s="77"/>
      <c r="AA29" s="77"/>
      <c r="AB29" s="77"/>
      <c r="AC29" s="77"/>
      <c r="AD29" s="77"/>
      <c r="AE29" s="77"/>
      <c r="AF29" s="77"/>
      <c r="AG29" s="77"/>
      <c r="AH29" s="77"/>
      <c r="AI29" s="77"/>
      <c r="AJ29" s="77"/>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c r="EF29" s="77"/>
      <c r="EG29" s="77"/>
    </row>
    <row r="30" spans="1:137" s="79" customFormat="1" ht="20.25">
      <c r="A30" s="77"/>
      <c r="B30" s="85"/>
      <c r="C30" s="76"/>
      <c r="D30" s="76"/>
      <c r="E30" s="76"/>
      <c r="F30" s="86"/>
      <c r="G30" s="77"/>
      <c r="H30" s="77"/>
      <c r="I30" s="85" t="str">
        <v xml:space="preserve">Si el hecho llegara a presentarse, tendría altas consecuencias o efectos sobre la entidad
</v>
      </c>
      <c r="J30" s="85"/>
      <c r="K30" s="85"/>
      <c r="L30" s="85"/>
      <c r="M30" s="85"/>
      <c r="N30" s="85"/>
      <c r="O30" s="85"/>
      <c r="P30" s="85"/>
      <c r="Q30" s="85"/>
      <c r="R30" s="85"/>
      <c r="S30" s="85"/>
      <c r="T30" s="77"/>
      <c r="U30" s="77"/>
      <c r="V30" s="77"/>
      <c r="W30" s="77"/>
      <c r="X30" s="77"/>
      <c r="Y30" s="77"/>
      <c r="Z30" s="77"/>
      <c r="AA30" s="77"/>
      <c r="AB30" s="77"/>
      <c r="AC30" s="77"/>
      <c r="AD30" s="77"/>
      <c r="AE30" s="77"/>
      <c r="AF30" s="77"/>
      <c r="AG30" s="77"/>
      <c r="AH30" s="77"/>
      <c r="AI30" s="77"/>
      <c r="AJ30" s="77"/>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c r="EF30" s="77"/>
      <c r="EG30" s="77"/>
    </row>
    <row r="31" spans="1:137" s="77" customFormat="1" ht="20.25">
      <c r="B31" s="87"/>
      <c r="C31" s="87"/>
      <c r="D31" s="87"/>
      <c r="E31" s="87"/>
      <c r="F31" s="86"/>
      <c r="I31" s="85" t="str">
        <v xml:space="preserve">Si el hecho llegara a presentarse, tendría desastrosas consecuencias o efectos sobre la entidad.
</v>
      </c>
      <c r="J31" s="85"/>
      <c r="K31" s="85"/>
      <c r="L31" s="85"/>
      <c r="M31" s="85"/>
      <c r="N31" s="85"/>
      <c r="O31" s="85"/>
      <c r="P31" s="85"/>
      <c r="Q31" s="85"/>
      <c r="R31" s="85"/>
      <c r="S31" s="85"/>
    </row>
    <row r="32" spans="1:137" s="77" customFormat="1" ht="20.25">
      <c r="B32" s="102"/>
      <c r="C32" s="552" t="s">
        <v>89</v>
      </c>
      <c r="D32" s="552"/>
      <c r="E32" s="552"/>
      <c r="F32" s="86"/>
      <c r="I32" s="85"/>
      <c r="J32" s="85"/>
      <c r="K32" s="85"/>
      <c r="L32" s="85"/>
      <c r="M32" s="85"/>
      <c r="N32" s="85"/>
      <c r="O32" s="85"/>
      <c r="P32" s="85"/>
      <c r="Q32" s="85"/>
      <c r="R32" s="85"/>
      <c r="S32" s="85"/>
    </row>
    <row r="33" spans="2:19" s="77" customFormat="1" ht="20.25">
      <c r="B33" s="68" t="s">
        <v>80</v>
      </c>
      <c r="C33" s="550" t="s">
        <v>144</v>
      </c>
      <c r="D33" s="550"/>
      <c r="E33" s="550"/>
      <c r="F33" s="105">
        <v>1</v>
      </c>
      <c r="I33" s="8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5"/>
      <c r="K33" s="85"/>
      <c r="L33" s="85"/>
      <c r="M33" s="85"/>
      <c r="N33" s="85"/>
      <c r="O33" s="85"/>
      <c r="P33" s="85"/>
      <c r="Q33" s="85"/>
      <c r="R33" s="85"/>
      <c r="S33" s="85"/>
    </row>
    <row r="34" spans="2:19" s="77" customFormat="1" ht="20.25">
      <c r="B34" s="72" t="s">
        <v>33</v>
      </c>
      <c r="C34" s="550" t="s">
        <v>145</v>
      </c>
      <c r="D34" s="550"/>
      <c r="E34" s="550"/>
      <c r="F34" s="105">
        <v>2</v>
      </c>
      <c r="I34" s="85" t="str">
        <v xml:space="preserve">Si el hecho llegara a presentarse, tendría bajo impacto o efecto sobre la entidad.
</v>
      </c>
      <c r="J34" s="85"/>
      <c r="K34" s="85"/>
      <c r="L34" s="85"/>
      <c r="M34" s="85"/>
      <c r="N34" s="85"/>
      <c r="O34" s="85"/>
      <c r="P34" s="85"/>
      <c r="Q34" s="85"/>
      <c r="R34" s="85"/>
      <c r="S34" s="85"/>
    </row>
    <row r="35" spans="2:19" s="77" customFormat="1" ht="20.25">
      <c r="B35" s="73" t="s">
        <v>34</v>
      </c>
      <c r="C35" s="550" t="s">
        <v>146</v>
      </c>
      <c r="D35" s="550"/>
      <c r="E35" s="550"/>
      <c r="F35" s="105">
        <v>3</v>
      </c>
      <c r="I35" s="85" t="str">
        <v xml:space="preserve">Si el hecho llegara a presentarse, tendría medianas consecuencias o efectos sobre la entidad.
</v>
      </c>
      <c r="J35" s="85"/>
      <c r="K35" s="85"/>
      <c r="L35" s="85"/>
      <c r="M35" s="85"/>
      <c r="N35" s="85"/>
      <c r="O35" s="85"/>
      <c r="P35" s="85"/>
      <c r="Q35" s="85"/>
      <c r="R35" s="85"/>
      <c r="S35" s="85"/>
    </row>
    <row r="36" spans="2:19" s="77" customFormat="1" ht="20.25">
      <c r="B36" s="74" t="s">
        <v>35</v>
      </c>
      <c r="C36" s="550" t="s">
        <v>147</v>
      </c>
      <c r="D36" s="550"/>
      <c r="E36" s="550"/>
      <c r="F36" s="105">
        <v>4</v>
      </c>
      <c r="I36" s="85" t="str">
        <v xml:space="preserve">Si el hecho llegara a presentarse, tendría altas consecuencias o efectos sobre la entidad
</v>
      </c>
      <c r="J36" s="85"/>
      <c r="K36" s="85"/>
      <c r="L36" s="85"/>
      <c r="M36" s="85"/>
      <c r="N36" s="85"/>
      <c r="O36" s="85"/>
      <c r="P36" s="85"/>
      <c r="Q36" s="85"/>
      <c r="R36" s="85"/>
      <c r="S36" s="85"/>
    </row>
    <row r="37" spans="2:19" s="77" customFormat="1" ht="20.25">
      <c r="B37" s="75" t="s">
        <v>36</v>
      </c>
      <c r="C37" s="550" t="s">
        <v>148</v>
      </c>
      <c r="D37" s="550"/>
      <c r="E37" s="550"/>
      <c r="F37" s="105">
        <v>5</v>
      </c>
      <c r="I37" s="85" t="str">
        <v xml:space="preserve">Si el hecho llegara a presentarse, tendría desastrosas consecuencias o efectos sobre la entidad.
</v>
      </c>
      <c r="J37" s="85"/>
      <c r="K37" s="85"/>
      <c r="L37" s="85"/>
      <c r="M37" s="85"/>
      <c r="N37" s="85"/>
      <c r="O37" s="85"/>
      <c r="P37" s="85"/>
      <c r="Q37" s="85"/>
      <c r="R37" s="85"/>
      <c r="S37" s="85"/>
    </row>
    <row r="38" spans="2:19" s="77" customFormat="1" ht="20.25">
      <c r="B38" s="87"/>
      <c r="C38" s="87"/>
      <c r="D38" s="87"/>
      <c r="E38" s="87"/>
      <c r="F38" s="86"/>
      <c r="I38" s="85"/>
      <c r="J38" s="85"/>
      <c r="K38" s="85"/>
      <c r="L38" s="85"/>
      <c r="M38" s="85"/>
      <c r="N38" s="85"/>
      <c r="O38" s="85"/>
      <c r="P38" s="85"/>
      <c r="Q38" s="85"/>
      <c r="R38" s="85"/>
      <c r="S38" s="85"/>
    </row>
    <row r="39" spans="2:19" s="77" customFormat="1" ht="20.25">
      <c r="B39" s="87"/>
      <c r="C39" s="87"/>
      <c r="D39" s="87"/>
      <c r="E39" s="87"/>
      <c r="F39" s="86"/>
    </row>
    <row r="40" spans="2:19" s="77" customFormat="1" ht="20.25">
      <c r="B40" s="78"/>
      <c r="C40" s="552" t="s">
        <v>211</v>
      </c>
      <c r="D40" s="552"/>
      <c r="E40" s="552"/>
      <c r="F40" s="86"/>
    </row>
    <row r="41" spans="2:19" s="77" customFormat="1" ht="20.25">
      <c r="B41" s="106" t="s">
        <v>80</v>
      </c>
      <c r="C41" s="550" t="s">
        <v>203</v>
      </c>
      <c r="D41" s="550"/>
      <c r="E41" s="550"/>
      <c r="F41" s="105">
        <v>1</v>
      </c>
    </row>
    <row r="42" spans="2:19" s="77" customFormat="1" ht="20.25">
      <c r="B42" s="107" t="s">
        <v>33</v>
      </c>
      <c r="C42" s="550" t="s">
        <v>204</v>
      </c>
      <c r="D42" s="550"/>
      <c r="E42" s="550"/>
      <c r="F42" s="105">
        <v>2</v>
      </c>
    </row>
    <row r="43" spans="2:19" s="77" customFormat="1" ht="20.25">
      <c r="B43" s="108" t="s">
        <v>34</v>
      </c>
      <c r="C43" s="550" t="s">
        <v>205</v>
      </c>
      <c r="D43" s="550"/>
      <c r="E43" s="550"/>
      <c r="F43" s="105">
        <v>3</v>
      </c>
    </row>
    <row r="44" spans="2:19" s="77" customFormat="1" ht="20.25">
      <c r="B44" s="109" t="s">
        <v>35</v>
      </c>
      <c r="C44" s="550" t="s">
        <v>209</v>
      </c>
      <c r="D44" s="550"/>
      <c r="E44" s="550"/>
      <c r="F44" s="105">
        <v>4</v>
      </c>
    </row>
    <row r="45" spans="2:19" s="77" customFormat="1" ht="20.25">
      <c r="B45" s="110" t="s">
        <v>36</v>
      </c>
      <c r="C45" s="550" t="s">
        <v>210</v>
      </c>
      <c r="D45" s="550"/>
      <c r="E45" s="550"/>
      <c r="F45" s="105">
        <v>5</v>
      </c>
    </row>
    <row r="46" spans="2:19" s="77" customFormat="1" ht="20.25">
      <c r="B46" s="85"/>
      <c r="C46" s="85" t="s">
        <v>37</v>
      </c>
      <c r="D46" s="85"/>
      <c r="F46" s="86"/>
    </row>
    <row r="47" spans="2:19" s="77" customFormat="1" ht="20.25">
      <c r="B47" s="85"/>
      <c r="C47" s="85"/>
      <c r="D47" s="85"/>
      <c r="F47" s="86"/>
    </row>
    <row r="48" spans="2:19" s="77" customFormat="1" ht="20.25">
      <c r="B48" s="78"/>
      <c r="C48" s="551" t="s">
        <v>212</v>
      </c>
      <c r="D48" s="551"/>
      <c r="E48" s="551"/>
      <c r="F48" s="86"/>
    </row>
    <row r="49" spans="2:6" s="77" customFormat="1" ht="20.25" customHeight="1">
      <c r="B49" s="80" t="s">
        <v>80</v>
      </c>
      <c r="C49" s="547" t="s">
        <v>213</v>
      </c>
      <c r="D49" s="548"/>
      <c r="E49" s="549"/>
      <c r="F49" s="71">
        <v>1</v>
      </c>
    </row>
    <row r="50" spans="2:6" s="77" customFormat="1" ht="20.25" customHeight="1">
      <c r="B50" s="81" t="s">
        <v>33</v>
      </c>
      <c r="C50" s="547" t="s">
        <v>214</v>
      </c>
      <c r="D50" s="548"/>
      <c r="E50" s="549"/>
      <c r="F50" s="71">
        <v>2</v>
      </c>
    </row>
    <row r="51" spans="2:6" s="77" customFormat="1" ht="20.25" customHeight="1">
      <c r="B51" s="82" t="s">
        <v>34</v>
      </c>
      <c r="C51" s="547" t="s">
        <v>215</v>
      </c>
      <c r="D51" s="548"/>
      <c r="E51" s="549"/>
      <c r="F51" s="71">
        <v>3</v>
      </c>
    </row>
    <row r="52" spans="2:6" s="77" customFormat="1" ht="20.25" customHeight="1">
      <c r="B52" s="83" t="s">
        <v>35</v>
      </c>
      <c r="C52" s="547" t="s">
        <v>216</v>
      </c>
      <c r="D52" s="548"/>
      <c r="E52" s="549"/>
      <c r="F52" s="71">
        <v>4</v>
      </c>
    </row>
    <row r="53" spans="2:6" s="77" customFormat="1" ht="20.25" customHeight="1">
      <c r="B53" s="84" t="s">
        <v>36</v>
      </c>
      <c r="C53" s="547" t="s">
        <v>217</v>
      </c>
      <c r="D53" s="548"/>
      <c r="E53" s="549"/>
      <c r="F53" s="71">
        <v>5</v>
      </c>
    </row>
    <row r="54" spans="2:6" s="77" customFormat="1" ht="20.25">
      <c r="B54" s="85"/>
      <c r="C54" s="85"/>
      <c r="D54" s="85"/>
      <c r="E54" s="85"/>
      <c r="F54" s="86"/>
    </row>
    <row r="55" spans="2:6" s="77" customFormat="1" ht="20.25"/>
    <row r="56" spans="2:6" s="77" customFormat="1" ht="20.25" customHeight="1">
      <c r="B56" s="78"/>
      <c r="C56" s="97" t="s">
        <v>189</v>
      </c>
      <c r="D56" s="97"/>
      <c r="E56" s="97"/>
      <c r="F56" s="86"/>
    </row>
    <row r="57" spans="2:6" s="77" customFormat="1" ht="20.25" customHeight="1">
      <c r="B57" s="80" t="s">
        <v>80</v>
      </c>
      <c r="C57" s="544" t="s">
        <v>190</v>
      </c>
      <c r="D57" s="545"/>
      <c r="E57" s="546"/>
      <c r="F57" s="71">
        <v>1</v>
      </c>
    </row>
    <row r="58" spans="2:6" s="77" customFormat="1" ht="20.25" customHeight="1">
      <c r="B58" s="81" t="s">
        <v>33</v>
      </c>
      <c r="C58" s="544" t="s">
        <v>191</v>
      </c>
      <c r="D58" s="545"/>
      <c r="E58" s="546"/>
      <c r="F58" s="71">
        <v>2</v>
      </c>
    </row>
    <row r="59" spans="2:6" s="77" customFormat="1" ht="20.25" customHeight="1">
      <c r="B59" s="82" t="s">
        <v>34</v>
      </c>
      <c r="C59" s="544" t="s">
        <v>192</v>
      </c>
      <c r="D59" s="545"/>
      <c r="E59" s="546"/>
      <c r="F59" s="71">
        <v>3</v>
      </c>
    </row>
    <row r="60" spans="2:6" s="77" customFormat="1" ht="20.25" customHeight="1">
      <c r="B60" s="83" t="s">
        <v>35</v>
      </c>
      <c r="C60" s="544" t="s">
        <v>193</v>
      </c>
      <c r="D60" s="545"/>
      <c r="E60" s="546"/>
      <c r="F60" s="71">
        <v>4</v>
      </c>
    </row>
    <row r="61" spans="2:6" s="77" customFormat="1" ht="20.25" customHeight="1">
      <c r="B61" s="84" t="s">
        <v>36</v>
      </c>
      <c r="C61" s="544" t="s">
        <v>194</v>
      </c>
      <c r="D61" s="545"/>
      <c r="E61" s="546"/>
      <c r="F61" s="71">
        <v>5</v>
      </c>
    </row>
    <row r="62" spans="2:6" s="77" customFormat="1" ht="20.25">
      <c r="E62" s="88"/>
    </row>
    <row r="63" spans="2:6" s="77" customFormat="1" ht="20.25">
      <c r="E63" s="88"/>
    </row>
    <row r="64" spans="2:6" s="77" customFormat="1" ht="20.25">
      <c r="E64" s="88"/>
    </row>
    <row r="65" spans="5:5" s="77" customFormat="1" ht="20.25">
      <c r="E65" s="88"/>
    </row>
    <row r="66" spans="5:5" s="77" customFormat="1" ht="20.25">
      <c r="E66" s="88"/>
    </row>
    <row r="67" spans="5:5" s="77" customFormat="1" ht="20.25">
      <c r="E67" s="88"/>
    </row>
    <row r="68" spans="5:5" s="77" customFormat="1" ht="20.25">
      <c r="E68" s="88"/>
    </row>
    <row r="69" spans="5:5" s="77" customFormat="1" ht="20.25">
      <c r="E69" s="88"/>
    </row>
    <row r="70" spans="5:5" s="77" customFormat="1" ht="20.25">
      <c r="E70" s="88"/>
    </row>
    <row r="71" spans="5:5" s="77" customFormat="1" ht="20.25">
      <c r="E71" s="88"/>
    </row>
    <row r="72" spans="5:5" s="77" customFormat="1" ht="20.25">
      <c r="E72" s="88"/>
    </row>
    <row r="73" spans="5:5" s="77" customFormat="1" ht="20.25">
      <c r="E73" s="88"/>
    </row>
    <row r="74" spans="5:5" s="77" customFormat="1" ht="20.25">
      <c r="E74" s="88"/>
    </row>
    <row r="75" spans="5:5" s="77" customFormat="1" ht="20.25">
      <c r="E75" s="88"/>
    </row>
    <row r="76" spans="5:5" s="77" customFormat="1" ht="20.25">
      <c r="E76" s="88"/>
    </row>
    <row r="77" spans="5:5" s="77" customFormat="1" ht="20.25">
      <c r="E77" s="88"/>
    </row>
    <row r="78" spans="5:5" s="77" customFormat="1" ht="20.25">
      <c r="E78" s="88"/>
    </row>
    <row r="79" spans="5:5" s="77" customFormat="1" ht="20.25">
      <c r="E79" s="88"/>
    </row>
    <row r="80" spans="5:5" s="77" customFormat="1" ht="20.25">
      <c r="E80" s="88"/>
    </row>
    <row r="81" spans="5:5" s="77" customFormat="1" ht="20.25">
      <c r="E81" s="88"/>
    </row>
    <row r="82" spans="5:5" s="77" customFormat="1" ht="20.25">
      <c r="E82" s="88"/>
    </row>
    <row r="83" spans="5:5" s="77" customFormat="1" ht="20.25">
      <c r="E83" s="88"/>
    </row>
    <row r="84" spans="5:5" s="77" customFormat="1" ht="20.25">
      <c r="E84" s="88"/>
    </row>
    <row r="85" spans="5:5" s="77" customFormat="1" ht="20.25">
      <c r="E85" s="88"/>
    </row>
    <row r="86" spans="5:5" s="77" customFormat="1" ht="20.25">
      <c r="E86" s="88"/>
    </row>
    <row r="87" spans="5:5" s="77" customFormat="1" ht="20.25">
      <c r="E87" s="88"/>
    </row>
    <row r="88" spans="5:5" s="77" customFormat="1" ht="20.25">
      <c r="E88" s="88"/>
    </row>
    <row r="89" spans="5:5" s="77" customFormat="1" ht="20.25">
      <c r="E89" s="88"/>
    </row>
    <row r="90" spans="5:5" s="77" customFormat="1" ht="20.25">
      <c r="E90" s="88"/>
    </row>
    <row r="91" spans="5:5" s="77" customFormat="1" ht="20.25">
      <c r="E91" s="88"/>
    </row>
    <row r="92" spans="5:5" s="77" customFormat="1" ht="20.25">
      <c r="E92" s="88"/>
    </row>
    <row r="93" spans="5:5" s="77" customFormat="1" ht="20.25">
      <c r="E93" s="88"/>
    </row>
    <row r="94" spans="5:5" s="77" customFormat="1" ht="20.25">
      <c r="E94" s="88"/>
    </row>
    <row r="95" spans="5:5" s="77" customFormat="1" ht="20.25">
      <c r="E95" s="88"/>
    </row>
    <row r="96" spans="5:5" s="77" customFormat="1" ht="20.25">
      <c r="E96" s="88"/>
    </row>
    <row r="97" spans="5:5" s="77" customFormat="1" ht="20.25">
      <c r="E97" s="88"/>
    </row>
    <row r="98" spans="5:5" s="77" customFormat="1" ht="20.25">
      <c r="E98" s="88"/>
    </row>
    <row r="99" spans="5:5" s="77" customFormat="1" ht="20.25">
      <c r="E99" s="88"/>
    </row>
    <row r="100" spans="5:5" s="77" customFormat="1" ht="20.25">
      <c r="E100" s="88"/>
    </row>
    <row r="101" spans="5:5" s="77" customFormat="1" ht="20.25">
      <c r="E101" s="88"/>
    </row>
    <row r="102" spans="5:5" s="77" customFormat="1" ht="20.25">
      <c r="E102" s="88"/>
    </row>
    <row r="103" spans="5:5" s="77" customFormat="1" ht="20.25">
      <c r="E103" s="88"/>
    </row>
    <row r="104" spans="5:5" s="77" customFormat="1" ht="20.25">
      <c r="E104" s="88"/>
    </row>
    <row r="105" spans="5:5" s="77" customFormat="1" ht="20.25">
      <c r="E105" s="88"/>
    </row>
    <row r="106" spans="5:5" s="77" customFormat="1" ht="20.25">
      <c r="E106" s="88"/>
    </row>
    <row r="107" spans="5:5" s="77" customFormat="1" ht="20.25">
      <c r="E107" s="88"/>
    </row>
    <row r="108" spans="5:5" s="77" customFormat="1" ht="20.25">
      <c r="E108" s="88"/>
    </row>
    <row r="109" spans="5:5" s="77" customFormat="1" ht="20.25">
      <c r="E109" s="88"/>
    </row>
    <row r="110" spans="5:5" s="77" customFormat="1" ht="20.25">
      <c r="E110" s="88"/>
    </row>
    <row r="111" spans="5:5" s="77" customFormat="1" ht="20.25">
      <c r="E111" s="88"/>
    </row>
    <row r="112" spans="5:5" s="77" customFormat="1" ht="20.25">
      <c r="E112" s="88"/>
    </row>
    <row r="113" spans="5:5" s="77" customFormat="1" ht="20.25">
      <c r="E113" s="88"/>
    </row>
    <row r="114" spans="5:5" s="77" customFormat="1" ht="20.25">
      <c r="E114" s="88"/>
    </row>
    <row r="115" spans="5:5" s="77" customFormat="1" ht="20.25">
      <c r="E115" s="88"/>
    </row>
    <row r="116" spans="5:5" s="77" customFormat="1" ht="20.25">
      <c r="E116" s="88"/>
    </row>
    <row r="117" spans="5:5" s="77" customFormat="1" ht="20.25">
      <c r="E117" s="88"/>
    </row>
    <row r="118" spans="5:5" s="77" customFormat="1" ht="20.25">
      <c r="E118" s="88"/>
    </row>
    <row r="119" spans="5:5" s="77" customFormat="1" ht="20.25">
      <c r="E119" s="88"/>
    </row>
    <row r="120" spans="5:5" s="77" customFormat="1" ht="20.25">
      <c r="E120" s="88"/>
    </row>
    <row r="121" spans="5:5" s="77" customFormat="1" ht="20.25">
      <c r="E121" s="88"/>
    </row>
    <row r="122" spans="5:5" s="77" customFormat="1" ht="20.25">
      <c r="E122" s="88"/>
    </row>
    <row r="123" spans="5:5" s="77" customFormat="1" ht="20.25">
      <c r="E123" s="88"/>
    </row>
    <row r="124" spans="5:5" s="77" customFormat="1" ht="20.25">
      <c r="E124" s="88"/>
    </row>
    <row r="125" spans="5:5" s="77" customFormat="1" ht="20.25">
      <c r="E125" s="88"/>
    </row>
    <row r="126" spans="5:5" s="77" customFormat="1" ht="20.25">
      <c r="E126" s="88"/>
    </row>
    <row r="127" spans="5:5" s="77" customFormat="1" ht="20.25">
      <c r="E127" s="88"/>
    </row>
    <row r="128" spans="5:5" s="77" customFormat="1" ht="20.25">
      <c r="E128" s="88"/>
    </row>
    <row r="129" spans="5:5" s="77" customFormat="1" ht="20.25">
      <c r="E129" s="88"/>
    </row>
    <row r="130" spans="5:5" s="77" customFormat="1" ht="20.25">
      <c r="E130" s="88"/>
    </row>
    <row r="131" spans="5:5" s="77" customFormat="1" ht="20.25">
      <c r="E131" s="88"/>
    </row>
    <row r="132" spans="5:5" s="77" customFormat="1" ht="20.25">
      <c r="E132" s="88"/>
    </row>
    <row r="133" spans="5:5" s="77" customFormat="1" ht="20.25">
      <c r="E133" s="88"/>
    </row>
    <row r="134" spans="5:5" s="77" customFormat="1" ht="20.25">
      <c r="E134" s="88"/>
    </row>
    <row r="135" spans="5:5" s="77" customFormat="1" ht="20.25">
      <c r="E135" s="88"/>
    </row>
    <row r="136" spans="5:5" s="77" customFormat="1" ht="20.25">
      <c r="E136" s="88"/>
    </row>
    <row r="137" spans="5:5" s="77" customFormat="1" ht="20.25">
      <c r="E137" s="88"/>
    </row>
    <row r="138" spans="5:5" s="77" customFormat="1" ht="20.25">
      <c r="E138" s="88"/>
    </row>
    <row r="139" spans="5:5" s="77" customFormat="1" ht="20.25">
      <c r="E139" s="88"/>
    </row>
    <row r="140" spans="5:5" s="77" customFormat="1" ht="20.25">
      <c r="E140" s="88"/>
    </row>
    <row r="141" spans="5:5" s="77" customFormat="1" ht="20.25">
      <c r="E141" s="88"/>
    </row>
    <row r="142" spans="5:5" s="77" customFormat="1" ht="20.25">
      <c r="E142" s="88"/>
    </row>
    <row r="143" spans="5:5" s="77" customFormat="1" ht="20.25">
      <c r="E143" s="88"/>
    </row>
    <row r="144" spans="5:5" s="77" customFormat="1" ht="20.25">
      <c r="E144" s="88"/>
    </row>
    <row r="145" spans="5:5" s="77" customFormat="1" ht="20.25">
      <c r="E145" s="88"/>
    </row>
    <row r="146" spans="5:5" s="77" customFormat="1" ht="20.25">
      <c r="E146" s="88"/>
    </row>
    <row r="147" spans="5:5" s="77" customFormat="1" ht="20.25">
      <c r="E147" s="88"/>
    </row>
    <row r="148" spans="5:5" s="77" customFormat="1" ht="20.25">
      <c r="E148" s="88"/>
    </row>
    <row r="149" spans="5:5" s="77" customFormat="1" ht="20.25">
      <c r="E149" s="88"/>
    </row>
    <row r="150" spans="5:5" s="77" customFormat="1" ht="20.25">
      <c r="E150" s="88"/>
    </row>
    <row r="151" spans="5:5" s="77" customFormat="1" ht="20.25">
      <c r="E151" s="88"/>
    </row>
    <row r="152" spans="5:5" s="77" customFormat="1" ht="20.25">
      <c r="E152" s="88"/>
    </row>
    <row r="153" spans="5:5" s="77" customFormat="1" ht="20.25">
      <c r="E153" s="88"/>
    </row>
    <row r="154" spans="5:5" s="77" customFormat="1" ht="20.25">
      <c r="E154" s="88"/>
    </row>
    <row r="155" spans="5:5" s="77" customFormat="1" ht="20.25">
      <c r="E155" s="88"/>
    </row>
    <row r="156" spans="5:5" s="77" customFormat="1" ht="20.25">
      <c r="E156" s="88"/>
    </row>
    <row r="157" spans="5:5" s="77" customFormat="1" ht="20.25">
      <c r="E157" s="88"/>
    </row>
    <row r="158" spans="5:5" s="77" customFormat="1" ht="20.25">
      <c r="E158" s="88"/>
    </row>
    <row r="159" spans="5:5" s="77" customFormat="1" ht="20.25">
      <c r="E159" s="88"/>
    </row>
    <row r="160" spans="5:5" s="77" customFormat="1" ht="20.25">
      <c r="E160" s="88"/>
    </row>
    <row r="161" spans="5:5" s="77" customFormat="1" ht="20.25">
      <c r="E161" s="88"/>
    </row>
    <row r="162" spans="5:5" s="77" customFormat="1" ht="20.25">
      <c r="E162" s="88"/>
    </row>
    <row r="163" spans="5:5" s="77" customFormat="1" ht="20.25">
      <c r="E163" s="88"/>
    </row>
    <row r="164" spans="5:5" s="77" customFormat="1" ht="20.25">
      <c r="E164" s="88"/>
    </row>
    <row r="165" spans="5:5" s="77" customFormat="1" ht="20.25">
      <c r="E165" s="88"/>
    </row>
    <row r="166" spans="5:5" s="77" customFormat="1" ht="20.25">
      <c r="E166" s="88"/>
    </row>
    <row r="167" spans="5:5" s="77" customFormat="1" ht="20.25">
      <c r="E167" s="88"/>
    </row>
    <row r="168" spans="5:5" s="77" customFormat="1" ht="20.25">
      <c r="E168" s="88"/>
    </row>
    <row r="169" spans="5:5" s="77" customFormat="1" ht="20.25">
      <c r="E169" s="88"/>
    </row>
    <row r="170" spans="5:5" s="77" customFormat="1" ht="20.25">
      <c r="E170" s="88"/>
    </row>
    <row r="171" spans="5:5" s="77" customFormat="1" ht="20.25">
      <c r="E171" s="88"/>
    </row>
    <row r="172" spans="5:5" s="77" customFormat="1" ht="20.25">
      <c r="E172" s="88"/>
    </row>
    <row r="173" spans="5:5" s="77" customFormat="1" ht="20.25">
      <c r="E173" s="88"/>
    </row>
    <row r="174" spans="5:5" s="77" customFormat="1" ht="20.25">
      <c r="E174" s="88"/>
    </row>
    <row r="175" spans="5:5" s="77" customFormat="1" ht="20.25">
      <c r="E175" s="88"/>
    </row>
    <row r="176" spans="5:5" s="77" customFormat="1" ht="20.25">
      <c r="E176" s="88"/>
    </row>
    <row r="177" spans="5:5" s="77" customFormat="1" ht="20.25">
      <c r="E177" s="88"/>
    </row>
    <row r="178" spans="5:5" s="77" customFormat="1" ht="20.25">
      <c r="E178" s="88"/>
    </row>
    <row r="179" spans="5:5" s="77" customFormat="1" ht="20.25">
      <c r="E179" s="88"/>
    </row>
    <row r="180" spans="5:5" s="77" customFormat="1" ht="20.25">
      <c r="E180" s="88"/>
    </row>
    <row r="181" spans="5:5" s="77" customFormat="1" ht="20.25">
      <c r="E181" s="88"/>
    </row>
    <row r="182" spans="5:5" s="77" customFormat="1" ht="20.25">
      <c r="E182" s="88"/>
    </row>
    <row r="183" spans="5:5" s="77" customFormat="1" ht="20.25">
      <c r="E183" s="88"/>
    </row>
    <row r="184" spans="5:5" s="77" customFormat="1" ht="20.25">
      <c r="E184" s="88"/>
    </row>
    <row r="185" spans="5:5" s="77" customFormat="1" ht="20.25">
      <c r="E185" s="88"/>
    </row>
    <row r="186" spans="5:5" s="77" customFormat="1" ht="20.25">
      <c r="E186" s="88"/>
    </row>
    <row r="187" spans="5:5" s="77" customFormat="1" ht="20.25">
      <c r="E187" s="88"/>
    </row>
    <row r="188" spans="5:5" s="77" customFormat="1" ht="20.25">
      <c r="E188" s="88"/>
    </row>
    <row r="189" spans="5:5" s="77" customFormat="1" ht="20.25">
      <c r="E189" s="88"/>
    </row>
    <row r="190" spans="5:5" s="77" customFormat="1" ht="20.25">
      <c r="E190" s="88"/>
    </row>
    <row r="191" spans="5:5" s="77" customFormat="1" ht="20.25">
      <c r="E191" s="88"/>
    </row>
    <row r="192" spans="5:5" s="77" customFormat="1" ht="20.25">
      <c r="E192" s="88"/>
    </row>
    <row r="193" spans="5:5" s="77" customFormat="1" ht="20.25">
      <c r="E193" s="88"/>
    </row>
    <row r="194" spans="5:5" s="77" customFormat="1" ht="20.25">
      <c r="E194" s="88"/>
    </row>
    <row r="195" spans="5:5" s="77" customFormat="1" ht="20.25">
      <c r="E195" s="88"/>
    </row>
    <row r="196" spans="5:5" s="77" customFormat="1" ht="20.25">
      <c r="E196" s="88"/>
    </row>
    <row r="197" spans="5:5" s="77" customFormat="1" ht="20.25">
      <c r="E197" s="88"/>
    </row>
    <row r="198" spans="5:5" s="77" customFormat="1" ht="20.25">
      <c r="E198" s="88"/>
    </row>
    <row r="199" spans="5:5" s="2" customFormat="1">
      <c r="E199" s="48"/>
    </row>
    <row r="200" spans="5:5" s="2" customFormat="1">
      <c r="E200" s="48"/>
    </row>
    <row r="201" spans="5:5" s="2" customFormat="1">
      <c r="E201" s="48"/>
    </row>
    <row r="202" spans="5:5" s="2" customFormat="1">
      <c r="E202" s="48"/>
    </row>
    <row r="203" spans="5:5" s="2" customFormat="1">
      <c r="E203" s="48"/>
    </row>
    <row r="204" spans="5:5" s="2" customFormat="1">
      <c r="E204" s="48"/>
    </row>
    <row r="205" spans="5:5" s="2" customFormat="1">
      <c r="E205" s="48"/>
    </row>
    <row r="206" spans="5:5" s="2" customFormat="1">
      <c r="E206" s="48"/>
    </row>
    <row r="207" spans="5:5" s="2" customFormat="1">
      <c r="E207" s="48"/>
    </row>
    <row r="208" spans="5:5" s="2" customFormat="1">
      <c r="E208" s="48"/>
    </row>
    <row r="209" spans="5:5" s="2" customFormat="1">
      <c r="E209" s="48"/>
    </row>
    <row r="210" spans="5:5" s="2" customFormat="1">
      <c r="E210" s="48"/>
    </row>
    <row r="211" spans="5:5" s="2" customFormat="1">
      <c r="E211" s="48"/>
    </row>
    <row r="212" spans="5:5" s="2" customFormat="1">
      <c r="E212" s="48"/>
    </row>
    <row r="213" spans="5:5" s="2" customFormat="1">
      <c r="E213" s="48"/>
    </row>
    <row r="214" spans="5:5" s="2" customFormat="1">
      <c r="E214" s="48"/>
    </row>
    <row r="215" spans="5:5" s="2" customFormat="1">
      <c r="E215" s="48"/>
    </row>
    <row r="216" spans="5:5" s="2" customFormat="1">
      <c r="E216" s="48"/>
    </row>
    <row r="217" spans="5:5" s="2" customFormat="1">
      <c r="E217" s="48"/>
    </row>
    <row r="218" spans="5:5" s="2" customFormat="1">
      <c r="E218" s="48"/>
    </row>
    <row r="219" spans="5:5" s="2" customFormat="1">
      <c r="E219" s="48"/>
    </row>
    <row r="220" spans="5:5" s="2" customFormat="1">
      <c r="E220" s="48"/>
    </row>
    <row r="221" spans="5:5" s="2" customFormat="1">
      <c r="E221" s="48"/>
    </row>
    <row r="222" spans="5:5" s="2" customFormat="1">
      <c r="E222" s="48"/>
    </row>
    <row r="223" spans="5:5" s="2" customFormat="1">
      <c r="E223" s="48"/>
    </row>
    <row r="224" spans="5:5" s="2" customFormat="1">
      <c r="E224" s="48"/>
    </row>
    <row r="225" spans="5:5" s="2" customFormat="1">
      <c r="E225" s="48"/>
    </row>
    <row r="226" spans="5:5" s="2" customFormat="1">
      <c r="E226" s="48"/>
    </row>
    <row r="227" spans="5:5" s="2" customFormat="1">
      <c r="E227" s="48"/>
    </row>
    <row r="228" spans="5:5" s="2" customFormat="1">
      <c r="E228" s="48"/>
    </row>
    <row r="229" spans="5:5" s="2" customFormat="1">
      <c r="E229" s="48"/>
    </row>
    <row r="230" spans="5:5" s="2" customFormat="1">
      <c r="E230" s="48"/>
    </row>
    <row r="231" spans="5:5" s="2" customFormat="1">
      <c r="E231" s="48"/>
    </row>
    <row r="232" spans="5:5" s="2" customFormat="1">
      <c r="E232" s="48"/>
    </row>
    <row r="233" spans="5:5" s="2" customFormat="1">
      <c r="E233" s="48"/>
    </row>
    <row r="234" spans="5:5" s="2" customFormat="1">
      <c r="E234" s="48"/>
    </row>
    <row r="235" spans="5:5" s="2" customFormat="1">
      <c r="E235" s="48"/>
    </row>
    <row r="236" spans="5:5" s="2" customFormat="1">
      <c r="E236" s="48"/>
    </row>
    <row r="237" spans="5:5" s="2" customFormat="1">
      <c r="E237" s="48"/>
    </row>
    <row r="238" spans="5:5" s="2" customFormat="1">
      <c r="E238" s="48"/>
    </row>
    <row r="239" spans="5:5" s="2" customFormat="1">
      <c r="E239" s="48"/>
    </row>
    <row r="240" spans="5:5" s="2" customFormat="1">
      <c r="E240" s="48"/>
    </row>
    <row r="241" spans="5:5" s="2" customFormat="1">
      <c r="E241" s="48"/>
    </row>
    <row r="242" spans="5:5" s="2" customFormat="1">
      <c r="E242" s="48"/>
    </row>
    <row r="243" spans="5:5" s="2" customFormat="1">
      <c r="E243" s="48"/>
    </row>
    <row r="244" spans="5:5" s="2" customFormat="1">
      <c r="E244" s="48"/>
    </row>
    <row r="245" spans="5:5" s="2" customFormat="1">
      <c r="E245" s="48"/>
    </row>
    <row r="246" spans="5:5" s="2" customFormat="1">
      <c r="E246" s="48"/>
    </row>
    <row r="247" spans="5:5" s="2" customFormat="1">
      <c r="E247" s="48"/>
    </row>
    <row r="248" spans="5:5" s="2" customFormat="1">
      <c r="E248" s="48"/>
    </row>
    <row r="249" spans="5:5" s="2" customFormat="1">
      <c r="E249" s="48"/>
    </row>
    <row r="250" spans="5:5" s="2" customFormat="1">
      <c r="E250" s="48"/>
    </row>
    <row r="251" spans="5:5" s="2" customFormat="1">
      <c r="E251" s="48"/>
    </row>
    <row r="252" spans="5:5" s="2" customFormat="1">
      <c r="E252" s="48"/>
    </row>
    <row r="253" spans="5:5" s="2" customFormat="1">
      <c r="E253" s="48"/>
    </row>
    <row r="254" spans="5:5" s="2" customFormat="1">
      <c r="E254" s="48"/>
    </row>
    <row r="255" spans="5:5" s="2" customFormat="1">
      <c r="E255" s="48"/>
    </row>
    <row r="256" spans="5:5" s="2" customFormat="1">
      <c r="E256" s="48"/>
    </row>
    <row r="257" spans="5:5" s="2" customFormat="1">
      <c r="E257" s="48"/>
    </row>
    <row r="258" spans="5:5" s="2" customFormat="1">
      <c r="E258" s="48"/>
    </row>
    <row r="259" spans="5:5" s="2" customFormat="1">
      <c r="E259" s="48"/>
    </row>
    <row r="260" spans="5:5" s="2" customFormat="1">
      <c r="E260" s="48"/>
    </row>
    <row r="261" spans="5:5" s="2" customFormat="1">
      <c r="E261" s="48"/>
    </row>
    <row r="262" spans="5:5" s="2" customFormat="1">
      <c r="E262" s="48"/>
    </row>
    <row r="263" spans="5:5" s="2" customFormat="1">
      <c r="E263" s="48"/>
    </row>
    <row r="264" spans="5:5" s="2" customFormat="1">
      <c r="E264" s="48"/>
    </row>
    <row r="265" spans="5:5" s="2" customFormat="1">
      <c r="E265" s="48"/>
    </row>
    <row r="266" spans="5:5" s="2" customFormat="1">
      <c r="E266" s="48"/>
    </row>
    <row r="267" spans="5:5" s="2" customFormat="1">
      <c r="E267" s="48"/>
    </row>
    <row r="268" spans="5:5" s="2" customFormat="1">
      <c r="E268" s="48"/>
    </row>
    <row r="269" spans="5:5" s="2" customFormat="1">
      <c r="E269" s="48"/>
    </row>
    <row r="270" spans="5:5" s="2" customFormat="1">
      <c r="E270" s="48"/>
    </row>
    <row r="271" spans="5:5" s="2" customFormat="1">
      <c r="E271" s="48"/>
    </row>
    <row r="272" spans="5:5" s="2" customFormat="1">
      <c r="E272" s="48"/>
    </row>
    <row r="273" spans="5:5" s="2" customFormat="1">
      <c r="E273" s="48"/>
    </row>
    <row r="274" spans="5:5" s="2" customFormat="1">
      <c r="E274" s="48"/>
    </row>
    <row r="275" spans="5:5" s="2" customFormat="1">
      <c r="E275" s="48"/>
    </row>
    <row r="276" spans="5:5" s="2" customFormat="1">
      <c r="E276" s="48"/>
    </row>
    <row r="277" spans="5:5" s="2" customFormat="1">
      <c r="E277" s="48"/>
    </row>
    <row r="278" spans="5:5" s="2" customFormat="1">
      <c r="E278" s="48"/>
    </row>
    <row r="279" spans="5:5" s="2" customFormat="1">
      <c r="E279" s="48"/>
    </row>
    <row r="280" spans="5:5" s="2" customFormat="1">
      <c r="E280" s="48"/>
    </row>
    <row r="281" spans="5:5" s="2" customFormat="1">
      <c r="E281" s="48"/>
    </row>
    <row r="282" spans="5:5" s="2" customFormat="1">
      <c r="E282" s="48"/>
    </row>
    <row r="283" spans="5:5" s="2" customFormat="1">
      <c r="E283" s="48"/>
    </row>
    <row r="284" spans="5:5" s="2" customFormat="1">
      <c r="E284" s="48"/>
    </row>
    <row r="285" spans="5:5" s="2" customFormat="1">
      <c r="E285" s="48"/>
    </row>
    <row r="286" spans="5:5" s="2" customFormat="1">
      <c r="E286" s="48"/>
    </row>
    <row r="287" spans="5:5" s="2" customFormat="1">
      <c r="E287" s="48"/>
    </row>
    <row r="288" spans="5:5" s="2" customFormat="1">
      <c r="E288" s="48"/>
    </row>
    <row r="289" spans="5:5" s="2" customFormat="1">
      <c r="E289" s="48"/>
    </row>
    <row r="290" spans="5:5" s="2" customFormat="1">
      <c r="E290" s="48"/>
    </row>
    <row r="291" spans="5:5" s="2" customFormat="1">
      <c r="E291" s="48"/>
    </row>
    <row r="292" spans="5:5" s="2" customFormat="1">
      <c r="E292" s="48"/>
    </row>
    <row r="293" spans="5:5" s="2" customFormat="1">
      <c r="E293" s="48"/>
    </row>
    <row r="294" spans="5:5" s="2" customFormat="1">
      <c r="E294" s="48"/>
    </row>
    <row r="295" spans="5:5" s="2" customFormat="1">
      <c r="E295" s="48"/>
    </row>
    <row r="296" spans="5:5" s="2" customFormat="1">
      <c r="E296" s="48"/>
    </row>
    <row r="297" spans="5:5" s="2" customFormat="1">
      <c r="E297" s="48"/>
    </row>
    <row r="298" spans="5:5" s="2" customFormat="1">
      <c r="E298" s="48"/>
    </row>
    <row r="299" spans="5:5" s="2" customFormat="1">
      <c r="E299" s="48"/>
    </row>
    <row r="300" spans="5:5" s="2" customFormat="1">
      <c r="E300" s="48"/>
    </row>
    <row r="301" spans="5:5" s="2" customFormat="1">
      <c r="E301" s="48"/>
    </row>
    <row r="302" spans="5:5" s="2" customFormat="1">
      <c r="E302" s="48"/>
    </row>
    <row r="303" spans="5:5" s="2" customFormat="1">
      <c r="E303" s="48"/>
    </row>
    <row r="304" spans="5:5" s="2" customFormat="1">
      <c r="E304" s="48"/>
    </row>
    <row r="305" spans="5:5" s="2" customFormat="1">
      <c r="E305" s="48"/>
    </row>
    <row r="306" spans="5:5" s="2" customFormat="1">
      <c r="E306" s="48"/>
    </row>
    <row r="307" spans="5:5" s="2" customFormat="1">
      <c r="E307" s="48"/>
    </row>
    <row r="308" spans="5:5" s="2" customFormat="1">
      <c r="E308" s="48"/>
    </row>
    <row r="309" spans="5:5" s="2" customFormat="1">
      <c r="E309" s="48"/>
    </row>
    <row r="310" spans="5:5" s="2" customFormat="1">
      <c r="E310" s="48"/>
    </row>
    <row r="311" spans="5:5" s="2" customFormat="1">
      <c r="E311" s="48"/>
    </row>
    <row r="312" spans="5:5" s="2" customFormat="1">
      <c r="E312" s="48"/>
    </row>
    <row r="313" spans="5:5" s="2" customFormat="1">
      <c r="E313" s="48"/>
    </row>
    <row r="314" spans="5:5" s="2" customFormat="1">
      <c r="E314" s="48"/>
    </row>
    <row r="315" spans="5:5" s="2" customFormat="1">
      <c r="E315" s="48"/>
    </row>
    <row r="316" spans="5:5" s="2" customFormat="1">
      <c r="E316" s="48"/>
    </row>
    <row r="317" spans="5:5" s="2" customFormat="1">
      <c r="E317" s="48"/>
    </row>
    <row r="318" spans="5:5" s="2" customFormat="1">
      <c r="E318" s="48"/>
    </row>
    <row r="319" spans="5:5" s="2" customFormat="1">
      <c r="E319" s="48"/>
    </row>
    <row r="320" spans="5:5" s="2" customFormat="1">
      <c r="E320" s="48"/>
    </row>
    <row r="321" spans="5:5" s="2" customFormat="1">
      <c r="E321" s="48"/>
    </row>
    <row r="322" spans="5:5" s="2" customFormat="1">
      <c r="E322" s="48"/>
    </row>
    <row r="323" spans="5:5" s="2" customFormat="1">
      <c r="E323" s="48"/>
    </row>
    <row r="324" spans="5:5" s="2" customFormat="1">
      <c r="E324" s="48"/>
    </row>
    <row r="325" spans="5:5" s="2" customFormat="1">
      <c r="E325" s="48"/>
    </row>
    <row r="326" spans="5:5" s="2" customFormat="1">
      <c r="E326" s="48"/>
    </row>
    <row r="327" spans="5:5" s="2" customFormat="1">
      <c r="E327" s="48"/>
    </row>
    <row r="328" spans="5:5" s="2" customFormat="1">
      <c r="E328" s="48"/>
    </row>
    <row r="329" spans="5:5" s="2" customFormat="1">
      <c r="E329" s="48"/>
    </row>
    <row r="330" spans="5:5" s="2" customFormat="1">
      <c r="E330" s="48"/>
    </row>
    <row r="331" spans="5:5" s="2" customFormat="1">
      <c r="E331" s="48"/>
    </row>
    <row r="332" spans="5:5" s="2" customFormat="1">
      <c r="E332" s="48"/>
    </row>
    <row r="333" spans="5:5" s="2" customFormat="1">
      <c r="E333" s="48"/>
    </row>
    <row r="334" spans="5:5" s="2" customFormat="1">
      <c r="E334" s="48"/>
    </row>
    <row r="335" spans="5:5" s="2" customFormat="1">
      <c r="E335" s="48"/>
    </row>
    <row r="336" spans="5:5" s="2" customFormat="1">
      <c r="E336" s="48"/>
    </row>
    <row r="337" spans="5:5" s="2" customFormat="1">
      <c r="E337" s="48"/>
    </row>
    <row r="338" spans="5:5" s="2" customFormat="1">
      <c r="E338" s="48"/>
    </row>
    <row r="339" spans="5:5" s="2" customFormat="1">
      <c r="E339" s="48"/>
    </row>
    <row r="340" spans="5:5" s="2" customFormat="1">
      <c r="E340" s="48"/>
    </row>
    <row r="341" spans="5:5" s="2" customFormat="1">
      <c r="E341" s="48"/>
    </row>
    <row r="342" spans="5:5" s="2" customFormat="1">
      <c r="E342" s="48"/>
    </row>
    <row r="343" spans="5:5" s="2" customFormat="1">
      <c r="E343" s="48"/>
    </row>
    <row r="344" spans="5:5" s="2" customFormat="1">
      <c r="E344" s="48"/>
    </row>
    <row r="345" spans="5:5" s="2" customFormat="1">
      <c r="E345" s="48"/>
    </row>
    <row r="346" spans="5:5" s="2" customFormat="1">
      <c r="E346" s="48"/>
    </row>
    <row r="347" spans="5:5" s="2" customFormat="1">
      <c r="E347" s="48"/>
    </row>
    <row r="348" spans="5:5" s="2" customFormat="1">
      <c r="E348" s="48"/>
    </row>
    <row r="349" spans="5:5" s="2" customFormat="1">
      <c r="E349" s="48"/>
    </row>
    <row r="350" spans="5:5" s="2" customFormat="1">
      <c r="E350" s="48"/>
    </row>
    <row r="351" spans="5:5" s="2" customFormat="1">
      <c r="E351" s="48"/>
    </row>
    <row r="352" spans="5:5" s="2" customFormat="1">
      <c r="E352" s="48"/>
    </row>
    <row r="353" spans="5:5" s="2" customFormat="1">
      <c r="E353" s="48"/>
    </row>
    <row r="354" spans="5:5" s="2" customFormat="1">
      <c r="E354" s="48"/>
    </row>
    <row r="355" spans="5:5" s="2" customFormat="1">
      <c r="E355" s="48"/>
    </row>
    <row r="356" spans="5:5" s="2" customFormat="1">
      <c r="E356" s="48"/>
    </row>
    <row r="357" spans="5:5" s="2" customFormat="1">
      <c r="E357" s="48"/>
    </row>
    <row r="358" spans="5:5" s="2" customFormat="1">
      <c r="E358" s="48"/>
    </row>
    <row r="359" spans="5:5" s="2" customFormat="1">
      <c r="E359" s="48"/>
    </row>
    <row r="360" spans="5:5" s="2" customFormat="1">
      <c r="E360" s="48"/>
    </row>
    <row r="361" spans="5:5" s="2" customFormat="1">
      <c r="E361" s="48"/>
    </row>
    <row r="362" spans="5:5" s="2" customFormat="1">
      <c r="E362" s="48"/>
    </row>
    <row r="363" spans="5:5" s="2" customFormat="1">
      <c r="E363" s="48"/>
    </row>
    <row r="364" spans="5:5" s="2" customFormat="1">
      <c r="E364" s="48"/>
    </row>
    <row r="365" spans="5:5" s="2" customFormat="1">
      <c r="E365" s="48"/>
    </row>
    <row r="366" spans="5:5" s="2" customFormat="1">
      <c r="E366" s="48"/>
    </row>
    <row r="367" spans="5:5" s="2" customFormat="1">
      <c r="E367" s="48"/>
    </row>
    <row r="368" spans="5:5" s="2" customFormat="1">
      <c r="E368" s="48"/>
    </row>
    <row r="369" spans="5:5" s="2" customFormat="1">
      <c r="E369" s="48"/>
    </row>
    <row r="370" spans="5:5" s="2" customFormat="1">
      <c r="E370" s="48"/>
    </row>
    <row r="371" spans="5:5" s="2" customFormat="1">
      <c r="E371" s="48"/>
    </row>
    <row r="372" spans="5:5" s="2" customFormat="1">
      <c r="E372" s="48"/>
    </row>
    <row r="373" spans="5:5" s="2" customFormat="1">
      <c r="E373" s="48"/>
    </row>
    <row r="374" spans="5:5" s="2" customFormat="1">
      <c r="E374" s="48"/>
    </row>
    <row r="375" spans="5:5" s="2" customFormat="1">
      <c r="E375" s="48"/>
    </row>
    <row r="376" spans="5:5" s="2" customFormat="1">
      <c r="E376" s="48"/>
    </row>
    <row r="377" spans="5:5" s="2" customFormat="1">
      <c r="E377" s="48"/>
    </row>
    <row r="378" spans="5:5" s="2" customFormat="1">
      <c r="E378" s="48"/>
    </row>
    <row r="379" spans="5:5" s="2" customFormat="1">
      <c r="E379" s="48"/>
    </row>
    <row r="380" spans="5:5" s="2" customFormat="1">
      <c r="E380" s="48"/>
    </row>
    <row r="381" spans="5:5" s="2" customFormat="1">
      <c r="E381" s="48"/>
    </row>
    <row r="382" spans="5:5" s="2" customFormat="1">
      <c r="E382" s="48"/>
    </row>
    <row r="383" spans="5:5" s="2" customFormat="1">
      <c r="E383" s="48"/>
    </row>
    <row r="384" spans="5:5" s="2" customFormat="1">
      <c r="E384" s="48"/>
    </row>
    <row r="385" spans="5:5" s="2" customFormat="1">
      <c r="E385" s="48"/>
    </row>
    <row r="386" spans="5:5" s="2" customFormat="1">
      <c r="E386" s="48"/>
    </row>
    <row r="387" spans="5:5" s="2" customFormat="1">
      <c r="E387" s="48"/>
    </row>
    <row r="388" spans="5:5" s="2" customFormat="1">
      <c r="E388" s="48"/>
    </row>
    <row r="389" spans="5:5" s="2" customFormat="1">
      <c r="E389" s="48"/>
    </row>
    <row r="390" spans="5:5" s="2" customFormat="1">
      <c r="E390" s="48"/>
    </row>
    <row r="391" spans="5:5" s="2" customFormat="1">
      <c r="E391" s="48"/>
    </row>
    <row r="392" spans="5:5" s="2" customFormat="1">
      <c r="E392" s="48"/>
    </row>
    <row r="393" spans="5:5" s="2" customFormat="1">
      <c r="E393" s="48"/>
    </row>
    <row r="394" spans="5:5" s="2" customFormat="1">
      <c r="E394" s="48"/>
    </row>
    <row r="395" spans="5:5" s="2" customFormat="1">
      <c r="E395" s="48"/>
    </row>
    <row r="396" spans="5:5" s="2" customFormat="1">
      <c r="E396" s="48"/>
    </row>
    <row r="397" spans="5:5" s="2" customFormat="1">
      <c r="E397" s="48"/>
    </row>
    <row r="398" spans="5:5" s="2" customFormat="1">
      <c r="E398" s="48"/>
    </row>
    <row r="399" spans="5:5" s="2" customFormat="1">
      <c r="E399" s="48"/>
    </row>
    <row r="400" spans="5:5" s="2" customFormat="1">
      <c r="E400" s="48"/>
    </row>
    <row r="401" spans="5:5" s="2" customFormat="1">
      <c r="E401" s="48"/>
    </row>
    <row r="402" spans="5:5" s="2" customFormat="1">
      <c r="E402" s="48"/>
    </row>
    <row r="403" spans="5:5" s="2" customFormat="1">
      <c r="E403" s="48"/>
    </row>
    <row r="404" spans="5:5" s="2" customFormat="1">
      <c r="E404" s="48"/>
    </row>
    <row r="405" spans="5:5" s="2" customFormat="1">
      <c r="E405" s="48"/>
    </row>
    <row r="406" spans="5:5" s="2" customFormat="1">
      <c r="E406" s="48"/>
    </row>
    <row r="407" spans="5:5" s="2" customFormat="1">
      <c r="E407" s="48"/>
    </row>
    <row r="408" spans="5:5" s="2" customFormat="1">
      <c r="E408" s="48"/>
    </row>
    <row r="409" spans="5:5" s="2" customFormat="1">
      <c r="E409" s="48"/>
    </row>
    <row r="410" spans="5:5" s="2" customFormat="1">
      <c r="E410" s="48"/>
    </row>
    <row r="411" spans="5:5" s="2" customFormat="1">
      <c r="E411" s="48"/>
    </row>
    <row r="412" spans="5:5" s="2" customFormat="1">
      <c r="E412" s="48"/>
    </row>
    <row r="413" spans="5:5" s="2" customFormat="1">
      <c r="E413" s="48"/>
    </row>
    <row r="414" spans="5:5" s="2" customFormat="1">
      <c r="E414" s="48"/>
    </row>
    <row r="415" spans="5:5" s="2" customFormat="1">
      <c r="E415" s="48"/>
    </row>
    <row r="416" spans="5:5" s="2" customFormat="1">
      <c r="E416" s="48"/>
    </row>
    <row r="417" spans="5:5" s="2" customFormat="1">
      <c r="E417" s="48"/>
    </row>
    <row r="418" spans="5:5" s="2" customFormat="1">
      <c r="E418" s="48"/>
    </row>
    <row r="419" spans="5:5" s="2" customFormat="1">
      <c r="E419" s="48"/>
    </row>
    <row r="420" spans="5:5" s="2" customFormat="1">
      <c r="E420" s="48"/>
    </row>
    <row r="421" spans="5:5" s="2" customFormat="1">
      <c r="E421" s="48"/>
    </row>
    <row r="422" spans="5:5" s="2" customFormat="1">
      <c r="E422" s="48"/>
    </row>
    <row r="423" spans="5:5" s="2" customFormat="1">
      <c r="E423" s="48"/>
    </row>
    <row r="424" spans="5:5" s="2" customFormat="1">
      <c r="E424" s="48"/>
    </row>
    <row r="425" spans="5:5" s="2" customFormat="1">
      <c r="E425" s="48"/>
    </row>
    <row r="426" spans="5:5" s="2" customFormat="1">
      <c r="E426" s="48"/>
    </row>
    <row r="427" spans="5:5" s="2" customFormat="1">
      <c r="E427" s="48"/>
    </row>
    <row r="428" spans="5:5" s="2" customFormat="1">
      <c r="E428" s="48"/>
    </row>
    <row r="429" spans="5:5" s="2" customFormat="1">
      <c r="E429" s="48"/>
    </row>
    <row r="430" spans="5:5" s="2" customFormat="1">
      <c r="E430" s="48"/>
    </row>
    <row r="431" spans="5:5" s="2" customFormat="1">
      <c r="E431" s="48"/>
    </row>
    <row r="432" spans="5:5" s="2" customFormat="1">
      <c r="E432" s="48"/>
    </row>
    <row r="433" spans="5:5" s="2" customFormat="1">
      <c r="E433" s="48"/>
    </row>
    <row r="434" spans="5:5" s="2" customFormat="1">
      <c r="E434" s="48"/>
    </row>
    <row r="435" spans="5:5" s="2" customFormat="1">
      <c r="E435" s="48"/>
    </row>
    <row r="436" spans="5:5" s="2" customFormat="1">
      <c r="E436" s="48"/>
    </row>
    <row r="437" spans="5:5" s="2" customFormat="1">
      <c r="E437" s="48"/>
    </row>
    <row r="438" spans="5:5" s="2" customFormat="1">
      <c r="E438" s="48"/>
    </row>
    <row r="439" spans="5:5" s="2" customFormat="1">
      <c r="E439" s="48"/>
    </row>
    <row r="440" spans="5:5" s="2" customFormat="1">
      <c r="E440" s="48"/>
    </row>
    <row r="441" spans="5:5" s="2" customFormat="1">
      <c r="E441" s="48"/>
    </row>
    <row r="442" spans="5:5" s="2" customFormat="1">
      <c r="E442" s="48"/>
    </row>
    <row r="443" spans="5:5" s="2" customFormat="1">
      <c r="E443" s="48"/>
    </row>
    <row r="444" spans="5:5" s="2" customFormat="1">
      <c r="E444" s="48"/>
    </row>
    <row r="445" spans="5:5" s="2" customFormat="1">
      <c r="E445" s="48"/>
    </row>
    <row r="446" spans="5:5" s="2" customFormat="1">
      <c r="E446" s="48"/>
    </row>
    <row r="447" spans="5:5" s="2" customFormat="1">
      <c r="E447" s="48"/>
    </row>
    <row r="448" spans="5:5" s="2" customFormat="1">
      <c r="E448" s="48"/>
    </row>
    <row r="449" spans="5:5" s="2" customFormat="1">
      <c r="E449" s="48"/>
    </row>
    <row r="450" spans="5:5" s="2" customFormat="1">
      <c r="E450" s="48"/>
    </row>
    <row r="451" spans="5:5" s="2" customFormat="1">
      <c r="E451" s="48"/>
    </row>
    <row r="452" spans="5:5" s="2" customFormat="1">
      <c r="E452" s="48"/>
    </row>
    <row r="453" spans="5:5" s="2" customFormat="1">
      <c r="E453" s="48"/>
    </row>
    <row r="454" spans="5:5" s="2" customFormat="1">
      <c r="E454" s="48"/>
    </row>
    <row r="455" spans="5:5" s="2" customFormat="1">
      <c r="E455" s="48"/>
    </row>
    <row r="456" spans="5:5" s="2" customFormat="1">
      <c r="E456" s="48"/>
    </row>
    <row r="457" spans="5:5" s="2" customFormat="1">
      <c r="E457" s="48"/>
    </row>
    <row r="458" spans="5:5" s="2" customFormat="1">
      <c r="E458" s="48"/>
    </row>
    <row r="459" spans="5:5" s="2" customFormat="1">
      <c r="E459" s="48"/>
    </row>
    <row r="460" spans="5:5" s="2" customFormat="1">
      <c r="E460" s="48"/>
    </row>
    <row r="461" spans="5:5" s="2" customFormat="1">
      <c r="E461" s="48"/>
    </row>
    <row r="462" spans="5:5" s="2" customFormat="1">
      <c r="E462" s="48"/>
    </row>
    <row r="463" spans="5:5" s="2" customFormat="1">
      <c r="E463" s="48"/>
    </row>
    <row r="464" spans="5:5" s="2" customFormat="1">
      <c r="E464" s="48"/>
    </row>
    <row r="465" spans="5:5" s="2" customFormat="1">
      <c r="E465" s="48"/>
    </row>
    <row r="466" spans="5:5" s="2" customFormat="1">
      <c r="E466" s="48"/>
    </row>
    <row r="467" spans="5:5" s="2" customFormat="1">
      <c r="E467" s="48"/>
    </row>
    <row r="468" spans="5:5" s="2" customFormat="1">
      <c r="E468" s="48"/>
    </row>
    <row r="469" spans="5:5" s="2" customFormat="1">
      <c r="E469" s="48"/>
    </row>
    <row r="470" spans="5:5" s="2" customFormat="1">
      <c r="E470" s="48"/>
    </row>
    <row r="471" spans="5:5" s="2" customFormat="1">
      <c r="E471" s="48"/>
    </row>
    <row r="472" spans="5:5" s="2" customFormat="1">
      <c r="E472" s="48"/>
    </row>
    <row r="473" spans="5:5" s="2" customFormat="1">
      <c r="E473" s="48"/>
    </row>
    <row r="474" spans="5:5" s="2" customFormat="1">
      <c r="E474" s="48"/>
    </row>
    <row r="475" spans="5:5" s="2" customFormat="1">
      <c r="E475" s="48"/>
    </row>
    <row r="476" spans="5:5" s="2" customFormat="1">
      <c r="E476" s="48"/>
    </row>
    <row r="477" spans="5:5" s="2" customFormat="1">
      <c r="E477" s="48"/>
    </row>
    <row r="478" spans="5:5" s="2" customFormat="1">
      <c r="E478" s="48"/>
    </row>
    <row r="479" spans="5:5" s="2" customFormat="1">
      <c r="E479" s="48"/>
    </row>
    <row r="480" spans="5:5" s="2" customFormat="1">
      <c r="E480" s="48"/>
    </row>
    <row r="481" spans="5:5" s="2" customFormat="1">
      <c r="E481" s="48"/>
    </row>
    <row r="482" spans="5:5" s="2" customFormat="1">
      <c r="E482" s="48"/>
    </row>
    <row r="483" spans="5:5" s="2" customFormat="1">
      <c r="E483" s="48"/>
    </row>
    <row r="484" spans="5:5" s="2" customFormat="1">
      <c r="E484" s="48"/>
    </row>
    <row r="485" spans="5:5" s="2" customFormat="1">
      <c r="E485" s="48"/>
    </row>
    <row r="486" spans="5:5" s="2" customFormat="1">
      <c r="E486" s="48"/>
    </row>
    <row r="487" spans="5:5" s="2" customFormat="1">
      <c r="E487" s="48"/>
    </row>
    <row r="488" spans="5:5" s="2" customFormat="1">
      <c r="E488" s="48"/>
    </row>
    <row r="489" spans="5:5" s="2" customFormat="1">
      <c r="E489" s="48"/>
    </row>
    <row r="490" spans="5:5" s="2" customFormat="1">
      <c r="E490" s="48"/>
    </row>
    <row r="491" spans="5:5" s="2" customFormat="1">
      <c r="E491" s="48"/>
    </row>
    <row r="492" spans="5:5" s="2" customFormat="1">
      <c r="E492" s="48"/>
    </row>
    <row r="493" spans="5:5" s="2" customFormat="1">
      <c r="E493" s="48"/>
    </row>
    <row r="494" spans="5:5" s="2" customFormat="1">
      <c r="E494" s="48"/>
    </row>
    <row r="495" spans="5:5" s="2" customFormat="1">
      <c r="E495" s="48"/>
    </row>
    <row r="496" spans="5:5" s="2" customFormat="1">
      <c r="E496" s="48"/>
    </row>
    <row r="497" spans="5:5" s="2" customFormat="1">
      <c r="E497" s="48"/>
    </row>
    <row r="498" spans="5:5" s="2" customFormat="1">
      <c r="E498" s="48"/>
    </row>
    <row r="499" spans="5:5" s="2" customFormat="1">
      <c r="E499" s="48"/>
    </row>
    <row r="500" spans="5:5" s="2" customFormat="1">
      <c r="E500" s="48"/>
    </row>
    <row r="501" spans="5:5" s="2" customFormat="1">
      <c r="E501" s="48"/>
    </row>
    <row r="502" spans="5:5" s="2" customFormat="1">
      <c r="E502" s="48"/>
    </row>
    <row r="503" spans="5:5" s="2" customFormat="1">
      <c r="E503" s="48"/>
    </row>
    <row r="504" spans="5:5" s="2" customFormat="1">
      <c r="E504" s="48"/>
    </row>
    <row r="505" spans="5:5" s="2" customFormat="1">
      <c r="E505" s="48"/>
    </row>
    <row r="506" spans="5:5" s="2" customFormat="1">
      <c r="E506" s="48"/>
    </row>
    <row r="507" spans="5:5" s="2" customFormat="1">
      <c r="E507" s="48"/>
    </row>
    <row r="508" spans="5:5" s="2" customFormat="1">
      <c r="E508" s="48"/>
    </row>
    <row r="509" spans="5:5" s="2" customFormat="1">
      <c r="E509" s="48"/>
    </row>
    <row r="510" spans="5:5" s="2" customFormat="1">
      <c r="E510" s="48"/>
    </row>
    <row r="511" spans="5:5" s="2" customFormat="1">
      <c r="E511" s="48"/>
    </row>
    <row r="512" spans="5:5" s="2" customFormat="1">
      <c r="E512" s="48"/>
    </row>
    <row r="513" spans="5:5" s="2" customFormat="1">
      <c r="E513" s="48"/>
    </row>
    <row r="514" spans="5:5" s="2" customFormat="1">
      <c r="E514" s="48"/>
    </row>
    <row r="515" spans="5:5" s="2" customFormat="1">
      <c r="E515" s="48"/>
    </row>
    <row r="516" spans="5:5" s="2" customFormat="1">
      <c r="E516" s="48"/>
    </row>
    <row r="517" spans="5:5" s="2" customFormat="1">
      <c r="E517" s="48"/>
    </row>
    <row r="518" spans="5:5" s="2" customFormat="1">
      <c r="E518" s="48"/>
    </row>
    <row r="519" spans="5:5" s="2" customFormat="1">
      <c r="E519" s="48"/>
    </row>
    <row r="520" spans="5:5" s="2" customFormat="1">
      <c r="E520" s="48"/>
    </row>
    <row r="521" spans="5:5" s="2" customFormat="1">
      <c r="E521" s="48"/>
    </row>
    <row r="522" spans="5:5" s="2" customFormat="1">
      <c r="E522" s="48"/>
    </row>
    <row r="523" spans="5:5" s="2" customFormat="1">
      <c r="E523" s="48"/>
    </row>
    <row r="524" spans="5:5" s="2" customFormat="1">
      <c r="E524" s="48"/>
    </row>
    <row r="525" spans="5:5" s="2" customFormat="1">
      <c r="E525" s="48"/>
    </row>
    <row r="526" spans="5:5" s="2" customFormat="1">
      <c r="E526" s="48"/>
    </row>
    <row r="527" spans="5:5" s="2" customFormat="1">
      <c r="E527" s="48"/>
    </row>
    <row r="528" spans="5:5" s="2" customFormat="1">
      <c r="E528" s="48"/>
    </row>
    <row r="529" spans="5:5" s="2" customFormat="1">
      <c r="E529" s="48"/>
    </row>
    <row r="530" spans="5:5" s="2" customFormat="1">
      <c r="E530" s="48"/>
    </row>
    <row r="531" spans="5:5" s="2" customFormat="1">
      <c r="E531" s="48"/>
    </row>
    <row r="532" spans="5:5" s="2" customFormat="1">
      <c r="E532" s="48"/>
    </row>
    <row r="533" spans="5:5" s="2" customFormat="1">
      <c r="E533" s="48"/>
    </row>
    <row r="534" spans="5:5" s="2" customFormat="1">
      <c r="E534" s="48"/>
    </row>
    <row r="535" spans="5:5" s="2" customFormat="1">
      <c r="E535" s="48"/>
    </row>
    <row r="536" spans="5:5" s="2" customFormat="1">
      <c r="E536" s="48"/>
    </row>
    <row r="537" spans="5:5" s="2" customFormat="1">
      <c r="E537" s="48"/>
    </row>
    <row r="538" spans="5:5" s="2" customFormat="1">
      <c r="E538" s="48"/>
    </row>
    <row r="539" spans="5:5" s="2" customFormat="1">
      <c r="E539" s="48"/>
    </row>
    <row r="540" spans="5:5" s="2" customFormat="1">
      <c r="E540" s="48"/>
    </row>
    <row r="541" spans="5:5" s="2" customFormat="1">
      <c r="E541" s="48"/>
    </row>
    <row r="542" spans="5:5" s="2" customFormat="1">
      <c r="E542" s="48"/>
    </row>
    <row r="543" spans="5:5" s="2" customFormat="1">
      <c r="E543" s="48"/>
    </row>
    <row r="544" spans="5:5" s="2" customFormat="1">
      <c r="E544" s="48"/>
    </row>
    <row r="545" spans="5:5" s="2" customFormat="1">
      <c r="E545" s="48"/>
    </row>
    <row r="546" spans="5:5" s="2" customFormat="1">
      <c r="E546" s="48"/>
    </row>
    <row r="547" spans="5:5" s="2" customFormat="1">
      <c r="E547" s="48"/>
    </row>
    <row r="548" spans="5:5" s="2" customFormat="1">
      <c r="E548" s="48"/>
    </row>
    <row r="549" spans="5:5" s="2" customFormat="1">
      <c r="E549" s="48"/>
    </row>
    <row r="550" spans="5:5" s="2" customFormat="1">
      <c r="E550" s="48"/>
    </row>
    <row r="551" spans="5:5" s="2" customFormat="1">
      <c r="E551" s="48"/>
    </row>
    <row r="552" spans="5:5" s="2" customFormat="1">
      <c r="E552" s="48"/>
    </row>
    <row r="553" spans="5:5" s="2" customFormat="1">
      <c r="E553" s="48"/>
    </row>
    <row r="554" spans="5:5" s="2" customFormat="1">
      <c r="E554" s="48"/>
    </row>
    <row r="555" spans="5:5" s="2" customFormat="1">
      <c r="E555" s="48"/>
    </row>
    <row r="556" spans="5:5" s="2" customFormat="1">
      <c r="E556" s="48"/>
    </row>
    <row r="557" spans="5:5" s="2" customFormat="1">
      <c r="E557" s="48"/>
    </row>
    <row r="558" spans="5:5" s="2" customFormat="1">
      <c r="E558" s="48"/>
    </row>
    <row r="559" spans="5:5" s="2" customFormat="1">
      <c r="E559" s="48"/>
    </row>
    <row r="560" spans="5:5" s="2" customFormat="1">
      <c r="E560" s="48"/>
    </row>
    <row r="561" spans="5:5" s="2" customFormat="1">
      <c r="E561" s="48"/>
    </row>
    <row r="562" spans="5:5" s="2" customFormat="1">
      <c r="E562" s="48"/>
    </row>
    <row r="563" spans="5:5" s="2" customFormat="1">
      <c r="E563" s="48"/>
    </row>
    <row r="564" spans="5:5" s="2" customFormat="1">
      <c r="E564" s="48"/>
    </row>
    <row r="565" spans="5:5" s="2" customFormat="1">
      <c r="E565" s="48"/>
    </row>
    <row r="566" spans="5:5" s="2" customFormat="1">
      <c r="E566" s="48"/>
    </row>
    <row r="567" spans="5:5" s="2" customFormat="1">
      <c r="E567" s="48"/>
    </row>
    <row r="568" spans="5:5" s="2" customFormat="1">
      <c r="E568" s="48"/>
    </row>
    <row r="569" spans="5:5" s="2" customFormat="1">
      <c r="E569" s="48"/>
    </row>
    <row r="570" spans="5:5" s="2" customFormat="1">
      <c r="E570" s="48"/>
    </row>
    <row r="571" spans="5:5" s="2" customFormat="1">
      <c r="E571" s="48"/>
    </row>
    <row r="572" spans="5:5" s="2" customFormat="1">
      <c r="E572" s="48"/>
    </row>
    <row r="573" spans="5:5" s="2" customFormat="1">
      <c r="E573" s="48"/>
    </row>
    <row r="574" spans="5:5" s="2" customFormat="1">
      <c r="E574" s="48"/>
    </row>
    <row r="575" spans="5:5" s="2" customFormat="1">
      <c r="E575" s="48"/>
    </row>
    <row r="576" spans="5:5" s="2" customFormat="1">
      <c r="E576" s="48"/>
    </row>
    <row r="577" spans="5:5" s="2" customFormat="1">
      <c r="E577" s="48"/>
    </row>
    <row r="578" spans="5:5" s="2" customFormat="1">
      <c r="E578" s="48"/>
    </row>
    <row r="579" spans="5:5" s="2" customFormat="1">
      <c r="E579" s="48"/>
    </row>
    <row r="580" spans="5:5" s="2" customFormat="1">
      <c r="E580" s="48"/>
    </row>
    <row r="581" spans="5:5" s="2" customFormat="1">
      <c r="E581" s="48"/>
    </row>
    <row r="582" spans="5:5" s="2" customFormat="1">
      <c r="E582" s="48"/>
    </row>
    <row r="583" spans="5:5" s="2" customFormat="1">
      <c r="E583" s="48"/>
    </row>
    <row r="584" spans="5:5" s="2" customFormat="1">
      <c r="E584" s="48"/>
    </row>
    <row r="585" spans="5:5" s="2" customFormat="1">
      <c r="E585" s="48"/>
    </row>
    <row r="586" spans="5:5" s="2" customFormat="1">
      <c r="E586" s="48"/>
    </row>
    <row r="587" spans="5:5" s="2" customFormat="1">
      <c r="E587" s="48"/>
    </row>
    <row r="588" spans="5:5" s="2" customFormat="1">
      <c r="E588" s="48"/>
    </row>
    <row r="589" spans="5:5" s="2" customFormat="1">
      <c r="E589" s="48"/>
    </row>
    <row r="590" spans="5:5" s="2" customFormat="1">
      <c r="E590" s="48"/>
    </row>
    <row r="591" spans="5:5" s="2" customFormat="1">
      <c r="E591" s="48"/>
    </row>
    <row r="592" spans="5:5" s="2" customFormat="1">
      <c r="E592" s="48"/>
    </row>
    <row r="593" spans="5:5" s="2" customFormat="1">
      <c r="E593" s="48"/>
    </row>
    <row r="594" spans="5:5" s="2" customFormat="1">
      <c r="E594" s="48"/>
    </row>
    <row r="595" spans="5:5" s="2" customFormat="1">
      <c r="E595" s="48"/>
    </row>
    <row r="596" spans="5:5" s="2" customFormat="1">
      <c r="E596" s="48"/>
    </row>
    <row r="597" spans="5:5" s="2" customFormat="1">
      <c r="E597" s="48"/>
    </row>
    <row r="598" spans="5:5" s="2" customFormat="1">
      <c r="E598" s="48"/>
    </row>
    <row r="599" spans="5:5" s="2" customFormat="1">
      <c r="E599" s="48"/>
    </row>
    <row r="600" spans="5:5" s="2" customFormat="1">
      <c r="E600" s="48"/>
    </row>
    <row r="601" spans="5:5" s="2" customFormat="1">
      <c r="E601" s="48"/>
    </row>
    <row r="602" spans="5:5" s="2" customFormat="1">
      <c r="E602" s="48"/>
    </row>
    <row r="603" spans="5:5" s="2" customFormat="1">
      <c r="E603" s="48"/>
    </row>
    <row r="604" spans="5:5" s="2" customFormat="1">
      <c r="E604" s="48"/>
    </row>
    <row r="605" spans="5:5" s="2" customFormat="1">
      <c r="E605" s="48"/>
    </row>
    <row r="606" spans="5:5" s="2" customFormat="1">
      <c r="E606" s="48"/>
    </row>
    <row r="607" spans="5:5" s="2" customFormat="1">
      <c r="E607" s="48"/>
    </row>
    <row r="608" spans="5:5" s="2" customFormat="1">
      <c r="E608" s="48"/>
    </row>
    <row r="609" spans="5:5" s="2" customFormat="1">
      <c r="E609" s="48"/>
    </row>
    <row r="610" spans="5:5" s="2" customFormat="1">
      <c r="E610" s="48"/>
    </row>
    <row r="611" spans="5:5" s="2" customFormat="1">
      <c r="E611" s="48"/>
    </row>
    <row r="612" spans="5:5" s="2" customFormat="1">
      <c r="E612" s="48"/>
    </row>
    <row r="613" spans="5:5" s="2" customFormat="1">
      <c r="E613" s="48"/>
    </row>
    <row r="614" spans="5:5" s="2" customFormat="1">
      <c r="E614" s="48"/>
    </row>
    <row r="615" spans="5:5" s="2" customFormat="1">
      <c r="E615" s="48"/>
    </row>
    <row r="616" spans="5:5" s="2" customFormat="1">
      <c r="E616" s="48"/>
    </row>
    <row r="617" spans="5:5" s="2" customFormat="1">
      <c r="E617" s="48"/>
    </row>
    <row r="618" spans="5:5" s="2" customFormat="1">
      <c r="E618" s="48"/>
    </row>
    <row r="619" spans="5:5" s="2" customFormat="1">
      <c r="E619" s="48"/>
    </row>
    <row r="620" spans="5:5" s="2" customFormat="1">
      <c r="E620" s="48"/>
    </row>
    <row r="621" spans="5:5" s="2" customFormat="1">
      <c r="E621" s="48"/>
    </row>
    <row r="622" spans="5:5" s="2" customFormat="1">
      <c r="E622" s="48"/>
    </row>
    <row r="623" spans="5:5" s="2" customFormat="1">
      <c r="E623" s="48"/>
    </row>
    <row r="624" spans="5:5" s="2" customFormat="1">
      <c r="E624" s="48"/>
    </row>
    <row r="625" spans="5:5" s="2" customFormat="1">
      <c r="E625" s="48"/>
    </row>
    <row r="626" spans="5:5" s="2" customFormat="1">
      <c r="E626" s="48"/>
    </row>
    <row r="627" spans="5:5" s="2" customFormat="1">
      <c r="E627" s="48"/>
    </row>
    <row r="628" spans="5:5" s="2" customFormat="1">
      <c r="E628" s="48"/>
    </row>
    <row r="629" spans="5:5" s="2" customFormat="1">
      <c r="E629" s="48"/>
    </row>
    <row r="630" spans="5:5" s="2" customFormat="1">
      <c r="E630" s="48"/>
    </row>
    <row r="631" spans="5:5" s="2" customFormat="1">
      <c r="E631" s="48"/>
    </row>
    <row r="632" spans="5:5" s="2" customFormat="1">
      <c r="E632" s="48"/>
    </row>
    <row r="633" spans="5:5" s="2" customFormat="1">
      <c r="E633" s="48"/>
    </row>
    <row r="634" spans="5:5" s="2" customFormat="1">
      <c r="E634" s="48"/>
    </row>
    <row r="635" spans="5:5" s="2" customFormat="1">
      <c r="E635" s="48"/>
    </row>
    <row r="636" spans="5:5" s="2" customFormat="1">
      <c r="E636" s="48"/>
    </row>
    <row r="637" spans="5:5" s="2" customFormat="1">
      <c r="E637" s="48"/>
    </row>
    <row r="638" spans="5:5" s="2" customFormat="1">
      <c r="E638" s="48"/>
    </row>
    <row r="639" spans="5:5" s="2" customFormat="1">
      <c r="E639" s="48"/>
    </row>
    <row r="640" spans="5:5" s="2" customFormat="1">
      <c r="E640" s="48"/>
    </row>
    <row r="641" spans="5:5" s="2" customFormat="1">
      <c r="E641" s="48"/>
    </row>
    <row r="642" spans="5:5" s="2" customFormat="1">
      <c r="E642" s="48"/>
    </row>
    <row r="643" spans="5:5" s="2" customFormat="1">
      <c r="E643" s="48"/>
    </row>
    <row r="644" spans="5:5" s="2" customFormat="1">
      <c r="E644" s="48"/>
    </row>
    <row r="645" spans="5:5" s="2" customFormat="1">
      <c r="E645" s="48"/>
    </row>
    <row r="646" spans="5:5" s="2" customFormat="1">
      <c r="E646" s="48"/>
    </row>
    <row r="647" spans="5:5" s="2" customFormat="1">
      <c r="E647" s="48"/>
    </row>
    <row r="648" spans="5:5" s="2" customFormat="1">
      <c r="E648" s="48"/>
    </row>
    <row r="649" spans="5:5" s="2" customFormat="1">
      <c r="E649" s="48"/>
    </row>
    <row r="650" spans="5:5" s="2" customFormat="1">
      <c r="E650" s="48"/>
    </row>
    <row r="651" spans="5:5" s="2" customFormat="1">
      <c r="E651" s="48"/>
    </row>
    <row r="652" spans="5:5" s="2" customFormat="1">
      <c r="E652" s="48"/>
    </row>
    <row r="653" spans="5:5" s="2" customFormat="1">
      <c r="E653" s="48"/>
    </row>
    <row r="654" spans="5:5" s="2" customFormat="1">
      <c r="E654" s="48"/>
    </row>
    <row r="655" spans="5:5" s="2" customFormat="1">
      <c r="E655" s="48"/>
    </row>
    <row r="656" spans="5:5" s="2" customFormat="1">
      <c r="E656" s="48"/>
    </row>
    <row r="657" spans="5:5" s="2" customFormat="1">
      <c r="E657" s="48"/>
    </row>
    <row r="658" spans="5:5" s="2" customFormat="1">
      <c r="E658" s="48"/>
    </row>
    <row r="659" spans="5:5" s="2" customFormat="1">
      <c r="E659" s="48"/>
    </row>
    <row r="660" spans="5:5" s="2" customFormat="1">
      <c r="E660" s="48"/>
    </row>
    <row r="661" spans="5:5" s="2" customFormat="1">
      <c r="E661" s="48"/>
    </row>
    <row r="662" spans="5:5" s="2" customFormat="1">
      <c r="E662" s="48"/>
    </row>
    <row r="663" spans="5:5" s="2" customFormat="1">
      <c r="E663" s="48"/>
    </row>
    <row r="664" spans="5:5" s="2" customFormat="1">
      <c r="E664" s="48"/>
    </row>
    <row r="665" spans="5:5" s="2" customFormat="1">
      <c r="E665" s="48"/>
    </row>
    <row r="666" spans="5:5" s="2" customFormat="1">
      <c r="E666" s="48"/>
    </row>
    <row r="667" spans="5:5" s="2" customFormat="1">
      <c r="E667" s="48"/>
    </row>
    <row r="668" spans="5:5" s="2" customFormat="1">
      <c r="E668" s="48"/>
    </row>
    <row r="669" spans="5:5" s="2" customFormat="1">
      <c r="E669" s="48"/>
    </row>
    <row r="670" spans="5:5" s="2" customFormat="1">
      <c r="E670" s="48"/>
    </row>
    <row r="671" spans="5:5" s="2" customFormat="1">
      <c r="E671" s="48"/>
    </row>
    <row r="672" spans="5:5" s="2" customFormat="1">
      <c r="E672" s="48"/>
    </row>
    <row r="673" spans="5:5" s="2" customFormat="1">
      <c r="E673" s="48"/>
    </row>
    <row r="674" spans="5:5" s="2" customFormat="1">
      <c r="E674" s="48"/>
    </row>
    <row r="675" spans="5:5" s="2" customFormat="1">
      <c r="E675" s="48"/>
    </row>
    <row r="676" spans="5:5" s="2" customFormat="1">
      <c r="E676" s="48"/>
    </row>
    <row r="677" spans="5:5" s="2" customFormat="1">
      <c r="E677" s="48"/>
    </row>
    <row r="678" spans="5:5" s="2" customFormat="1">
      <c r="E678" s="48"/>
    </row>
    <row r="679" spans="5:5" s="2" customFormat="1">
      <c r="E679" s="48"/>
    </row>
    <row r="680" spans="5:5" s="2" customFormat="1">
      <c r="E680" s="48"/>
    </row>
    <row r="681" spans="5:5" s="2" customFormat="1">
      <c r="E681" s="48"/>
    </row>
    <row r="682" spans="5:5" s="2" customFormat="1">
      <c r="E682" s="48"/>
    </row>
    <row r="683" spans="5:5" s="2" customFormat="1">
      <c r="E683" s="48"/>
    </row>
    <row r="684" spans="5:5" s="2" customFormat="1">
      <c r="E684" s="48"/>
    </row>
    <row r="685" spans="5:5" s="2" customFormat="1">
      <c r="E685" s="48"/>
    </row>
    <row r="686" spans="5:5" s="2" customFormat="1">
      <c r="E686" s="48"/>
    </row>
    <row r="687" spans="5:5" s="2" customFormat="1">
      <c r="E687" s="48"/>
    </row>
    <row r="688" spans="5:5" s="2" customFormat="1">
      <c r="E688" s="48"/>
    </row>
    <row r="689" spans="5:5" s="2" customFormat="1">
      <c r="E689" s="48"/>
    </row>
    <row r="690" spans="5:5" s="2" customFormat="1">
      <c r="E690" s="48"/>
    </row>
    <row r="691" spans="5:5" s="2" customFormat="1">
      <c r="E691" s="48"/>
    </row>
    <row r="692" spans="5:5" s="2" customFormat="1">
      <c r="E692" s="48"/>
    </row>
    <row r="693" spans="5:5" s="2" customFormat="1">
      <c r="E693" s="48"/>
    </row>
    <row r="694" spans="5:5" s="2" customFormat="1">
      <c r="E694" s="48"/>
    </row>
    <row r="695" spans="5:5" s="2" customFormat="1">
      <c r="E695" s="48"/>
    </row>
    <row r="696" spans="5:5" s="2" customFormat="1">
      <c r="E696" s="48"/>
    </row>
    <row r="697" spans="5:5" s="2" customFormat="1">
      <c r="E697" s="48"/>
    </row>
    <row r="698" spans="5:5" s="2" customFormat="1">
      <c r="E698" s="48"/>
    </row>
    <row r="699" spans="5:5" s="2" customFormat="1">
      <c r="E699" s="48"/>
    </row>
    <row r="700" spans="5:5" s="2" customFormat="1">
      <c r="E700" s="48"/>
    </row>
    <row r="701" spans="5:5" s="2" customFormat="1">
      <c r="E701" s="48"/>
    </row>
    <row r="702" spans="5:5" s="2" customFormat="1">
      <c r="E702" s="48"/>
    </row>
    <row r="703" spans="5:5" s="2" customFormat="1">
      <c r="E703" s="48"/>
    </row>
    <row r="704" spans="5:5" s="2" customFormat="1">
      <c r="E704" s="48"/>
    </row>
    <row r="705" spans="5:5" s="2" customFormat="1">
      <c r="E705" s="48"/>
    </row>
    <row r="706" spans="5:5" s="2" customFormat="1">
      <c r="E706" s="48"/>
    </row>
    <row r="707" spans="5:5" s="2" customFormat="1">
      <c r="E707" s="48"/>
    </row>
    <row r="708" spans="5:5" s="2" customFormat="1">
      <c r="E708" s="48"/>
    </row>
    <row r="709" spans="5:5" s="2" customFormat="1">
      <c r="E709" s="48"/>
    </row>
    <row r="710" spans="5:5" s="2" customFormat="1">
      <c r="E710" s="48"/>
    </row>
    <row r="711" spans="5:5" s="2" customFormat="1">
      <c r="E711" s="48"/>
    </row>
    <row r="712" spans="5:5" s="2" customFormat="1">
      <c r="E712" s="48"/>
    </row>
    <row r="713" spans="5:5" s="2" customFormat="1">
      <c r="E713" s="48"/>
    </row>
    <row r="714" spans="5:5" s="2" customFormat="1">
      <c r="E714" s="48"/>
    </row>
    <row r="715" spans="5:5" s="2" customFormat="1">
      <c r="E715" s="48"/>
    </row>
    <row r="716" spans="5:5" s="2" customFormat="1">
      <c r="E716" s="48"/>
    </row>
    <row r="717" spans="5:5" s="2" customFormat="1">
      <c r="E717" s="48"/>
    </row>
    <row r="718" spans="5:5" s="2" customFormat="1">
      <c r="E718" s="48"/>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B2:S43"/>
  <sheetViews>
    <sheetView showGridLines="0" zoomScale="70" zoomScaleNormal="70" workbookViewId="0">
      <selection activeCell="F8" sqref="F8"/>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2"/>
      <c r="C3" s="113"/>
      <c r="D3" s="113"/>
      <c r="E3" s="113"/>
      <c r="F3" s="113"/>
      <c r="G3" s="113"/>
      <c r="H3" s="113"/>
      <c r="I3" s="114"/>
    </row>
    <row r="4" spans="2:19">
      <c r="B4" s="557" t="s">
        <v>242</v>
      </c>
      <c r="C4" s="558"/>
      <c r="D4" s="558"/>
      <c r="E4" s="559" t="s">
        <v>3</v>
      </c>
      <c r="F4" s="559"/>
      <c r="G4" s="559"/>
      <c r="H4" s="559"/>
      <c r="I4" s="560"/>
      <c r="Q4" s="561" t="s">
        <v>9</v>
      </c>
      <c r="R4" s="561"/>
    </row>
    <row r="5" spans="2:19">
      <c r="B5" s="557"/>
      <c r="C5" s="558"/>
      <c r="D5" s="558"/>
      <c r="E5" s="559"/>
      <c r="F5" s="559"/>
      <c r="G5" s="559"/>
      <c r="H5" s="559"/>
      <c r="I5" s="560"/>
      <c r="Q5" s="561"/>
      <c r="R5" s="561"/>
    </row>
    <row r="6" spans="2:19">
      <c r="B6" s="557"/>
      <c r="C6" s="558"/>
      <c r="D6" s="558"/>
      <c r="E6" s="559"/>
      <c r="F6" s="559"/>
      <c r="G6" s="559"/>
      <c r="H6" s="559"/>
      <c r="I6" s="560"/>
      <c r="Q6" s="561"/>
      <c r="R6" s="561"/>
    </row>
    <row r="7" spans="2:19" ht="15.75" thickBot="1">
      <c r="B7" s="115"/>
      <c r="I7" s="116"/>
    </row>
    <row r="8" spans="2:19" ht="62.25" customHeight="1" thickBot="1">
      <c r="B8" s="562" t="s">
        <v>26</v>
      </c>
      <c r="C8" s="563"/>
      <c r="D8" s="57" t="s">
        <v>122</v>
      </c>
      <c r="E8" s="58">
        <v>5</v>
      </c>
      <c r="F8" s="58">
        <v>10</v>
      </c>
      <c r="G8" s="58">
        <v>15</v>
      </c>
      <c r="H8" s="58">
        <v>20</v>
      </c>
      <c r="I8" s="117">
        <v>25</v>
      </c>
      <c r="K8" s="564" t="s">
        <v>38</v>
      </c>
      <c r="L8" s="565"/>
      <c r="M8" s="565"/>
      <c r="N8" s="565"/>
      <c r="O8" s="565"/>
      <c r="P8" s="566"/>
      <c r="Q8" s="567" t="s">
        <v>91</v>
      </c>
      <c r="R8" s="567"/>
      <c r="S8" s="17" t="s">
        <v>87</v>
      </c>
    </row>
    <row r="9" spans="2:19" ht="62.25" customHeight="1" thickBot="1">
      <c r="B9" s="562"/>
      <c r="C9" s="563"/>
      <c r="D9" s="57" t="s">
        <v>123</v>
      </c>
      <c r="E9" s="59">
        <v>4</v>
      </c>
      <c r="F9" s="59">
        <v>8</v>
      </c>
      <c r="G9" s="58">
        <v>12</v>
      </c>
      <c r="H9" s="58">
        <v>16</v>
      </c>
      <c r="I9" s="117">
        <v>20</v>
      </c>
      <c r="K9" s="568" t="s">
        <v>39</v>
      </c>
      <c r="L9" s="569"/>
      <c r="M9" s="569"/>
      <c r="N9" s="569"/>
      <c r="O9" s="569"/>
      <c r="P9" s="569"/>
      <c r="Q9" s="570" t="s">
        <v>90</v>
      </c>
      <c r="R9" s="571"/>
      <c r="S9" s="17" t="s">
        <v>188</v>
      </c>
    </row>
    <row r="10" spans="2:19" ht="62.25" customHeight="1" thickBot="1">
      <c r="B10" s="562"/>
      <c r="C10" s="563"/>
      <c r="D10" s="57" t="s">
        <v>124</v>
      </c>
      <c r="E10" s="59">
        <v>3</v>
      </c>
      <c r="F10" s="59">
        <v>6</v>
      </c>
      <c r="G10" s="59">
        <v>9</v>
      </c>
      <c r="H10" s="58">
        <v>12</v>
      </c>
      <c r="I10" s="117">
        <v>15</v>
      </c>
      <c r="K10" s="572" t="s">
        <v>34</v>
      </c>
      <c r="L10" s="573"/>
      <c r="M10" s="573"/>
      <c r="N10" s="573"/>
      <c r="O10" s="573"/>
      <c r="P10" s="573"/>
      <c r="Q10" s="567" t="s">
        <v>107</v>
      </c>
      <c r="R10" s="567"/>
      <c r="S10" s="17" t="s">
        <v>187</v>
      </c>
    </row>
    <row r="11" spans="2:19" ht="62.25" customHeight="1">
      <c r="B11" s="562"/>
      <c r="C11" s="563"/>
      <c r="D11" s="57" t="s">
        <v>125</v>
      </c>
      <c r="E11" s="60">
        <v>2</v>
      </c>
      <c r="F11" s="59">
        <v>4</v>
      </c>
      <c r="G11" s="59">
        <v>6</v>
      </c>
      <c r="H11" s="58">
        <v>8</v>
      </c>
      <c r="I11" s="117">
        <v>10</v>
      </c>
      <c r="K11" s="574" t="s">
        <v>40</v>
      </c>
      <c r="L11" s="575"/>
      <c r="M11" s="575"/>
      <c r="N11" s="575"/>
      <c r="O11" s="575"/>
      <c r="P11" s="575"/>
      <c r="Q11" s="567" t="s">
        <v>106</v>
      </c>
      <c r="R11" s="576"/>
      <c r="S11" s="17" t="s">
        <v>106</v>
      </c>
    </row>
    <row r="12" spans="2:19" ht="62.25" customHeight="1">
      <c r="B12" s="562"/>
      <c r="C12" s="563"/>
      <c r="D12" s="57" t="s">
        <v>126</v>
      </c>
      <c r="E12" s="60">
        <v>1</v>
      </c>
      <c r="F12" s="60">
        <v>2</v>
      </c>
      <c r="G12" s="59">
        <v>3</v>
      </c>
      <c r="H12" s="58">
        <v>4</v>
      </c>
      <c r="I12" s="117">
        <v>5</v>
      </c>
    </row>
    <row r="13" spans="2:19" ht="62.25" customHeight="1" thickBot="1">
      <c r="B13" s="118"/>
      <c r="C13" s="555" t="s">
        <v>224</v>
      </c>
      <c r="D13" s="556"/>
      <c r="E13" s="119" t="s">
        <v>127</v>
      </c>
      <c r="F13" s="119" t="s">
        <v>128</v>
      </c>
      <c r="G13" s="119" t="s">
        <v>129</v>
      </c>
      <c r="H13" s="119" t="s">
        <v>130</v>
      </c>
      <c r="I13" s="120" t="s">
        <v>131</v>
      </c>
    </row>
    <row r="17" spans="4:6">
      <c r="D17" s="17"/>
      <c r="E17" s="17"/>
      <c r="F17" s="17"/>
    </row>
    <row r="18" spans="4:6" ht="15.75">
      <c r="D18" s="22" t="s">
        <v>60</v>
      </c>
      <c r="E18" s="121" t="s">
        <v>40</v>
      </c>
      <c r="F18" s="121">
        <v>1</v>
      </c>
    </row>
    <row r="19" spans="4:6">
      <c r="D19" s="22" t="s">
        <v>61</v>
      </c>
      <c r="E19" s="22" t="s">
        <v>40</v>
      </c>
      <c r="F19" s="22">
        <v>2</v>
      </c>
    </row>
    <row r="20" spans="4:6">
      <c r="D20" s="22" t="s">
        <v>62</v>
      </c>
      <c r="E20" s="22" t="s">
        <v>34</v>
      </c>
      <c r="F20" s="22">
        <v>2</v>
      </c>
    </row>
    <row r="21" spans="4:6">
      <c r="D21" s="22" t="s">
        <v>63</v>
      </c>
      <c r="E21" s="22" t="s">
        <v>59</v>
      </c>
      <c r="F21" s="22">
        <v>3</v>
      </c>
    </row>
    <row r="22" spans="4:6">
      <c r="D22" s="22" t="s">
        <v>64</v>
      </c>
      <c r="E22" s="22" t="s">
        <v>38</v>
      </c>
      <c r="F22" s="22">
        <v>4</v>
      </c>
    </row>
    <row r="23" spans="4:6">
      <c r="D23" s="22" t="s">
        <v>66</v>
      </c>
      <c r="E23" s="22" t="s">
        <v>40</v>
      </c>
      <c r="F23" s="22">
        <v>1</v>
      </c>
    </row>
    <row r="24" spans="4:6">
      <c r="D24" s="22" t="s">
        <v>67</v>
      </c>
      <c r="E24" s="22" t="s">
        <v>34</v>
      </c>
      <c r="F24" s="22">
        <v>2</v>
      </c>
    </row>
    <row r="25" spans="4:6">
      <c r="D25" s="22" t="s">
        <v>68</v>
      </c>
      <c r="E25" s="22" t="s">
        <v>34</v>
      </c>
      <c r="F25" s="22">
        <v>2</v>
      </c>
    </row>
    <row r="26" spans="4:6">
      <c r="D26" s="22" t="s">
        <v>69</v>
      </c>
      <c r="E26" s="22" t="s">
        <v>39</v>
      </c>
      <c r="F26" s="22">
        <v>3</v>
      </c>
    </row>
    <row r="27" spans="4:6">
      <c r="D27" s="22" t="s">
        <v>70</v>
      </c>
      <c r="E27" s="22" t="s">
        <v>38</v>
      </c>
      <c r="F27" s="22">
        <v>4</v>
      </c>
    </row>
    <row r="28" spans="4:6">
      <c r="D28" s="22" t="s">
        <v>71</v>
      </c>
      <c r="E28" s="22" t="s">
        <v>34</v>
      </c>
      <c r="F28" s="22">
        <v>2</v>
      </c>
    </row>
    <row r="29" spans="4:6">
      <c r="D29" s="22" t="s">
        <v>65</v>
      </c>
      <c r="E29" s="22" t="s">
        <v>34</v>
      </c>
      <c r="F29" s="22">
        <v>2</v>
      </c>
    </row>
    <row r="30" spans="4:6">
      <c r="D30" s="22" t="s">
        <v>79</v>
      </c>
      <c r="E30" s="22" t="s">
        <v>34</v>
      </c>
      <c r="F30" s="22">
        <v>2</v>
      </c>
    </row>
    <row r="31" spans="4:6">
      <c r="D31" s="22" t="s">
        <v>72</v>
      </c>
      <c r="E31" s="22" t="s">
        <v>39</v>
      </c>
      <c r="F31" s="22">
        <v>3</v>
      </c>
    </row>
    <row r="32" spans="4:6">
      <c r="D32" s="22" t="s">
        <v>73</v>
      </c>
      <c r="E32" s="22" t="s">
        <v>38</v>
      </c>
      <c r="F32" s="22">
        <v>4</v>
      </c>
    </row>
    <row r="33" spans="4:6">
      <c r="D33" s="22" t="s">
        <v>74</v>
      </c>
      <c r="E33" s="22" t="s">
        <v>34</v>
      </c>
      <c r="F33" s="22">
        <v>2</v>
      </c>
    </row>
    <row r="34" spans="4:6">
      <c r="D34" s="22" t="s">
        <v>75</v>
      </c>
      <c r="E34" s="22" t="s">
        <v>34</v>
      </c>
      <c r="F34" s="22">
        <v>2</v>
      </c>
    </row>
    <row r="35" spans="4:6">
      <c r="D35" s="22" t="s">
        <v>76</v>
      </c>
      <c r="E35" s="22" t="s">
        <v>39</v>
      </c>
      <c r="F35" s="22">
        <v>3</v>
      </c>
    </row>
    <row r="36" spans="4:6">
      <c r="D36" s="22" t="s">
        <v>77</v>
      </c>
      <c r="E36" s="22" t="s">
        <v>39</v>
      </c>
      <c r="F36" s="22">
        <v>3</v>
      </c>
    </row>
    <row r="37" spans="4:6">
      <c r="D37" s="22" t="s">
        <v>78</v>
      </c>
      <c r="E37" s="22" t="s">
        <v>38</v>
      </c>
      <c r="F37" s="22">
        <v>4</v>
      </c>
    </row>
    <row r="38" spans="4:6">
      <c r="D38" s="22" t="s">
        <v>82</v>
      </c>
      <c r="E38" s="22" t="s">
        <v>39</v>
      </c>
      <c r="F38" s="22">
        <v>3</v>
      </c>
    </row>
    <row r="39" spans="4:6">
      <c r="D39" s="22" t="s">
        <v>83</v>
      </c>
      <c r="E39" s="22" t="s">
        <v>39</v>
      </c>
      <c r="F39" s="22">
        <v>3</v>
      </c>
    </row>
    <row r="40" spans="4:6">
      <c r="D40" s="22" t="s">
        <v>84</v>
      </c>
      <c r="E40" s="22" t="s">
        <v>39</v>
      </c>
      <c r="F40" s="22">
        <v>3</v>
      </c>
    </row>
    <row r="41" spans="4:6">
      <c r="D41" s="22" t="s">
        <v>85</v>
      </c>
      <c r="E41" s="22" t="s">
        <v>39</v>
      </c>
      <c r="F41" s="22">
        <v>3</v>
      </c>
    </row>
    <row r="42" spans="4:6">
      <c r="D42" s="22" t="s">
        <v>86</v>
      </c>
      <c r="E42" s="22" t="s">
        <v>38</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JK119"/>
  <sheetViews>
    <sheetView showGridLines="0" topLeftCell="D5" zoomScaleNormal="100" workbookViewId="0">
      <selection activeCell="M30" sqref="M30:M39"/>
    </sheetView>
  </sheetViews>
  <sheetFormatPr baseColWidth="10" defaultColWidth="11.42578125" defaultRowHeight="15"/>
  <cols>
    <col min="1" max="1" width="15.710937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16"/>
      <c r="B1" s="617"/>
      <c r="C1" s="620"/>
      <c r="D1" s="620"/>
      <c r="E1" s="620"/>
      <c r="F1" s="620"/>
      <c r="G1" s="620"/>
      <c r="H1" s="620"/>
      <c r="I1" s="620"/>
      <c r="J1" s="621"/>
      <c r="K1" s="615"/>
      <c r="L1" s="615"/>
      <c r="M1" s="615"/>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18"/>
      <c r="B2" s="619"/>
      <c r="C2" s="622"/>
      <c r="D2" s="622"/>
      <c r="E2" s="622"/>
      <c r="F2" s="622"/>
      <c r="G2" s="622"/>
      <c r="H2" s="622"/>
      <c r="I2" s="622"/>
      <c r="J2" s="623"/>
      <c r="K2" s="615"/>
      <c r="L2" s="615"/>
      <c r="M2" s="615"/>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22"/>
      <c r="D3" s="622"/>
      <c r="E3" s="622"/>
      <c r="F3" s="622"/>
      <c r="G3" s="622"/>
      <c r="H3" s="622"/>
      <c r="I3" s="622"/>
      <c r="J3" s="623"/>
      <c r="K3" s="615"/>
      <c r="L3" s="615"/>
      <c r="M3" s="615"/>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27" t="s">
        <v>0</v>
      </c>
      <c r="B4" s="427"/>
      <c r="C4" s="624" t="str">
        <f>'6- Valoración Controles'!C4:K4</f>
        <v>GESTIÓN ADMINISTRATIVA Y FINANCIERA</v>
      </c>
      <c r="D4" s="625"/>
      <c r="E4" s="625"/>
      <c r="F4" s="625"/>
      <c r="G4" s="625"/>
      <c r="H4" s="625"/>
      <c r="I4" s="625"/>
      <c r="J4" s="625"/>
      <c r="K4" s="625"/>
      <c r="L4" s="625"/>
      <c r="M4" s="626"/>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27" t="s">
        <v>1</v>
      </c>
      <c r="B5" s="427"/>
      <c r="C5" s="627" t="str">
        <f>'6- Valoración Controles'!C5:K5</f>
        <v>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y del Medio Ambiente, Sistema de Seguridad y Salud en el Trabajo, sistema de gestión antisoborno de la Rama Judicial.</v>
      </c>
      <c r="D5" s="628"/>
      <c r="E5" s="628"/>
      <c r="F5" s="628"/>
      <c r="G5" s="628"/>
      <c r="H5" s="628"/>
      <c r="I5" s="628"/>
      <c r="J5" s="628"/>
      <c r="K5" s="628"/>
      <c r="L5" s="628"/>
      <c r="M5" s="629"/>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27" t="s">
        <v>2</v>
      </c>
      <c r="B6" s="427"/>
      <c r="C6" s="640" t="s">
        <v>472</v>
      </c>
      <c r="D6" s="641"/>
      <c r="E6" s="641"/>
      <c r="F6" s="641"/>
      <c r="G6" s="641"/>
      <c r="H6" s="641"/>
      <c r="I6" s="641"/>
      <c r="J6" s="641"/>
      <c r="K6" s="641"/>
      <c r="L6" s="641"/>
      <c r="M6" s="642"/>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35" t="s">
        <v>92</v>
      </c>
      <c r="B7" s="636"/>
      <c r="C7" s="637"/>
      <c r="D7" s="638" t="s">
        <v>93</v>
      </c>
      <c r="E7" s="638"/>
      <c r="F7" s="638"/>
      <c r="G7" s="639" t="s">
        <v>94</v>
      </c>
      <c r="H7" s="630" t="s">
        <v>95</v>
      </c>
      <c r="I7" s="632" t="s">
        <v>96</v>
      </c>
      <c r="J7" s="633"/>
      <c r="K7" s="632" t="s">
        <v>97</v>
      </c>
      <c r="L7" s="633"/>
      <c r="M7" s="634" t="s">
        <v>98</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55</v>
      </c>
      <c r="B8" s="35" t="s">
        <v>108</v>
      </c>
      <c r="C8" s="35" t="s">
        <v>4</v>
      </c>
      <c r="D8" s="28" t="s">
        <v>99</v>
      </c>
      <c r="E8" s="28" t="s">
        <v>101</v>
      </c>
      <c r="F8" s="28" t="s">
        <v>100</v>
      </c>
      <c r="G8" s="639"/>
      <c r="H8" s="631"/>
      <c r="I8" s="29" t="s">
        <v>102</v>
      </c>
      <c r="J8" s="29" t="s">
        <v>103</v>
      </c>
      <c r="K8" s="29" t="s">
        <v>104</v>
      </c>
      <c r="L8" s="29" t="s">
        <v>105</v>
      </c>
      <c r="M8" s="634"/>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43"/>
      <c r="B9" s="644"/>
      <c r="C9" s="644"/>
      <c r="D9" s="644"/>
      <c r="E9" s="644"/>
      <c r="F9" s="644"/>
      <c r="G9" s="644"/>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94">
        <f>'7- Mapa Final'!A10</f>
        <v>1</v>
      </c>
      <c r="B10" s="586" t="str">
        <f>'7- Mapa Final'!B10</f>
        <v xml:space="preserve">Posibilidad de registro y pago equivocado, tardío y/o sin el cumplimiento de requisitos  de las obligaciones de la Enrtidad </v>
      </c>
      <c r="C10" s="586" t="str">
        <f>'7- Mapa Final'!C10</f>
        <v>Se abonan menores o mayores valores o se abonan  a cuentas que no pertenecen a los destinatarios, o se abona incumpliendo los tiempos contractuales o legales  establecidos .</v>
      </c>
      <c r="D10" s="605" t="str">
        <f>'7- Mapa Final'!J10</f>
        <v>Muy Baja - 1</v>
      </c>
      <c r="E10" s="606" t="str">
        <f>'7- Mapa Final'!K10</f>
        <v>Leve - 1</v>
      </c>
      <c r="F10" s="610" t="str">
        <f>'7- Mapa Final'!M10</f>
        <v>Bajo - 1</v>
      </c>
      <c r="G10" s="384" t="s">
        <v>87</v>
      </c>
      <c r="H10" s="611"/>
      <c r="I10" s="613"/>
      <c r="J10" s="613"/>
      <c r="K10" s="645"/>
      <c r="L10" s="645"/>
      <c r="M10" s="608"/>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95"/>
      <c r="B11" s="587"/>
      <c r="C11" s="587"/>
      <c r="D11" s="600"/>
      <c r="E11" s="602"/>
      <c r="F11" s="598"/>
      <c r="G11" s="385"/>
      <c r="H11" s="597"/>
      <c r="I11" s="577"/>
      <c r="J11" s="577"/>
      <c r="K11" s="577"/>
      <c r="L11" s="577"/>
      <c r="M11" s="604"/>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95"/>
      <c r="B12" s="587"/>
      <c r="C12" s="587"/>
      <c r="D12" s="600"/>
      <c r="E12" s="602"/>
      <c r="F12" s="598"/>
      <c r="G12" s="385"/>
      <c r="H12" s="597"/>
      <c r="I12" s="577"/>
      <c r="J12" s="577"/>
      <c r="K12" s="577"/>
      <c r="L12" s="577"/>
      <c r="M12" s="60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95"/>
      <c r="B13" s="587"/>
      <c r="C13" s="587"/>
      <c r="D13" s="600"/>
      <c r="E13" s="602"/>
      <c r="F13" s="598"/>
      <c r="G13" s="385"/>
      <c r="H13" s="597"/>
      <c r="I13" s="577"/>
      <c r="J13" s="577"/>
      <c r="K13" s="577"/>
      <c r="L13" s="577"/>
      <c r="M13" s="60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95"/>
      <c r="B14" s="587"/>
      <c r="C14" s="587"/>
      <c r="D14" s="600"/>
      <c r="E14" s="602"/>
      <c r="F14" s="598"/>
      <c r="G14" s="385"/>
      <c r="H14" s="597"/>
      <c r="I14" s="577"/>
      <c r="J14" s="577"/>
      <c r="K14" s="577"/>
      <c r="L14" s="577"/>
      <c r="M14" s="60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95"/>
      <c r="B15" s="587"/>
      <c r="C15" s="587"/>
      <c r="D15" s="600"/>
      <c r="E15" s="602"/>
      <c r="F15" s="598"/>
      <c r="G15" s="385"/>
      <c r="H15" s="597"/>
      <c r="I15" s="577"/>
      <c r="J15" s="577"/>
      <c r="K15" s="577"/>
      <c r="L15" s="577"/>
      <c r="M15" s="60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95"/>
      <c r="B16" s="587"/>
      <c r="C16" s="587"/>
      <c r="D16" s="600"/>
      <c r="E16" s="602"/>
      <c r="F16" s="598"/>
      <c r="G16" s="385"/>
      <c r="H16" s="597"/>
      <c r="I16" s="577"/>
      <c r="J16" s="577"/>
      <c r="K16" s="577"/>
      <c r="L16" s="577"/>
      <c r="M16" s="604"/>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95"/>
      <c r="B17" s="587"/>
      <c r="C17" s="587"/>
      <c r="D17" s="600"/>
      <c r="E17" s="602"/>
      <c r="F17" s="598"/>
      <c r="G17" s="385"/>
      <c r="H17" s="597"/>
      <c r="I17" s="577"/>
      <c r="J17" s="577"/>
      <c r="K17" s="577"/>
      <c r="L17" s="577"/>
      <c r="M17" s="60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95"/>
      <c r="B18" s="587"/>
      <c r="C18" s="587"/>
      <c r="D18" s="600"/>
      <c r="E18" s="602"/>
      <c r="F18" s="598"/>
      <c r="G18" s="385"/>
      <c r="H18" s="597"/>
      <c r="I18" s="577"/>
      <c r="J18" s="577"/>
      <c r="K18" s="577"/>
      <c r="L18" s="577"/>
      <c r="M18" s="60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95"/>
      <c r="B19" s="587"/>
      <c r="C19" s="587"/>
      <c r="D19" s="600"/>
      <c r="E19" s="602"/>
      <c r="F19" s="598"/>
      <c r="G19" s="385"/>
      <c r="H19" s="612"/>
      <c r="I19" s="614"/>
      <c r="J19" s="614"/>
      <c r="K19" s="614"/>
      <c r="L19" s="614"/>
      <c r="M19" s="609"/>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94">
        <f>'7- Mapa Final'!A20</f>
        <v>2</v>
      </c>
      <c r="B20" s="586" t="str">
        <f>'7- Mapa Final'!B20</f>
        <v>Inactivación del Token</v>
      </c>
      <c r="C20" s="586" t="str">
        <f>'7- Mapa Final'!C20</f>
        <v>El riesgo se materializa cuando queda inactivado el Token de alguno de los perfiles del área financiera.</v>
      </c>
      <c r="D20" s="599" t="str">
        <f>'7- Mapa Final'!J20</f>
        <v>Alta - 4</v>
      </c>
      <c r="E20" s="601" t="str">
        <f>'7- Mapa Final'!K20</f>
        <v>Menor - 2</v>
      </c>
      <c r="F20" s="598" t="str">
        <f>'7- Mapa Final'!M20</f>
        <v>Moderado - 8</v>
      </c>
      <c r="G20" s="385" t="s">
        <v>87</v>
      </c>
      <c r="H20" s="597"/>
      <c r="I20" s="577"/>
      <c r="J20" s="577"/>
      <c r="K20" s="607"/>
      <c r="L20" s="607"/>
      <c r="M20" s="604"/>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95"/>
      <c r="B21" s="587"/>
      <c r="C21" s="587"/>
      <c r="D21" s="600"/>
      <c r="E21" s="602"/>
      <c r="F21" s="598"/>
      <c r="G21" s="385"/>
      <c r="H21" s="597"/>
      <c r="I21" s="577"/>
      <c r="J21" s="577"/>
      <c r="K21" s="577"/>
      <c r="L21" s="577"/>
      <c r="M21" s="604"/>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95"/>
      <c r="B22" s="587"/>
      <c r="C22" s="587"/>
      <c r="D22" s="600"/>
      <c r="E22" s="602"/>
      <c r="F22" s="598"/>
      <c r="G22" s="385"/>
      <c r="H22" s="597"/>
      <c r="I22" s="577"/>
      <c r="J22" s="577"/>
      <c r="K22" s="577"/>
      <c r="L22" s="577"/>
      <c r="M22" s="604"/>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95"/>
      <c r="B23" s="587"/>
      <c r="C23" s="587"/>
      <c r="D23" s="600"/>
      <c r="E23" s="602"/>
      <c r="F23" s="598"/>
      <c r="G23" s="385"/>
      <c r="H23" s="597"/>
      <c r="I23" s="577"/>
      <c r="J23" s="577"/>
      <c r="K23" s="577"/>
      <c r="L23" s="577"/>
      <c r="M23" s="60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95"/>
      <c r="B24" s="587"/>
      <c r="C24" s="587"/>
      <c r="D24" s="600"/>
      <c r="E24" s="602"/>
      <c r="F24" s="598"/>
      <c r="G24" s="385"/>
      <c r="H24" s="597"/>
      <c r="I24" s="577"/>
      <c r="J24" s="577"/>
      <c r="K24" s="577"/>
      <c r="L24" s="577"/>
      <c r="M24" s="604"/>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95"/>
      <c r="B25" s="587"/>
      <c r="C25" s="587"/>
      <c r="D25" s="600"/>
      <c r="E25" s="602"/>
      <c r="F25" s="598"/>
      <c r="G25" s="385"/>
      <c r="H25" s="597"/>
      <c r="I25" s="577"/>
      <c r="J25" s="577"/>
      <c r="K25" s="577"/>
      <c r="L25" s="577"/>
      <c r="M25" s="604"/>
      <c r="N25" s="34"/>
      <c r="O25" s="34"/>
    </row>
    <row r="26" spans="1:169">
      <c r="A26" s="595"/>
      <c r="B26" s="587"/>
      <c r="C26" s="587"/>
      <c r="D26" s="600"/>
      <c r="E26" s="602"/>
      <c r="F26" s="598"/>
      <c r="G26" s="385"/>
      <c r="H26" s="597"/>
      <c r="I26" s="577"/>
      <c r="J26" s="577"/>
      <c r="K26" s="577"/>
      <c r="L26" s="577"/>
      <c r="M26" s="604"/>
      <c r="N26" s="34"/>
      <c r="O26" s="34"/>
    </row>
    <row r="27" spans="1:169">
      <c r="A27" s="595"/>
      <c r="B27" s="587"/>
      <c r="C27" s="587"/>
      <c r="D27" s="600"/>
      <c r="E27" s="602"/>
      <c r="F27" s="598"/>
      <c r="G27" s="385"/>
      <c r="H27" s="597"/>
      <c r="I27" s="577"/>
      <c r="J27" s="577"/>
      <c r="K27" s="577"/>
      <c r="L27" s="577"/>
      <c r="M27" s="604"/>
      <c r="N27" s="34"/>
      <c r="O27" s="34"/>
    </row>
    <row r="28" spans="1:169">
      <c r="A28" s="595"/>
      <c r="B28" s="587"/>
      <c r="C28" s="587"/>
      <c r="D28" s="600"/>
      <c r="E28" s="602"/>
      <c r="F28" s="598"/>
      <c r="G28" s="385"/>
      <c r="H28" s="597"/>
      <c r="I28" s="577"/>
      <c r="J28" s="577"/>
      <c r="K28" s="577"/>
      <c r="L28" s="577"/>
      <c r="M28" s="604"/>
      <c r="N28" s="34"/>
      <c r="O28" s="34"/>
    </row>
    <row r="29" spans="1:169" ht="15.75" thickBot="1">
      <c r="A29" s="595"/>
      <c r="B29" s="587"/>
      <c r="C29" s="587"/>
      <c r="D29" s="600"/>
      <c r="E29" s="602"/>
      <c r="F29" s="598"/>
      <c r="G29" s="385"/>
      <c r="H29" s="597"/>
      <c r="I29" s="577"/>
      <c r="J29" s="577"/>
      <c r="K29" s="577"/>
      <c r="L29" s="577"/>
      <c r="M29" s="604"/>
      <c r="N29" s="34"/>
      <c r="O29" s="34"/>
    </row>
    <row r="30" spans="1:169" s="26" customFormat="1" ht="12.75" customHeight="1">
      <c r="A30" s="594">
        <f>'7- Mapa Final'!A30</f>
        <v>3</v>
      </c>
      <c r="B30" s="586" t="str">
        <f>'7- Mapa Final'!B30</f>
        <v xml:space="preserve">Incumplimiento de obligaciones tributarias </v>
      </c>
      <c r="C30" s="586" t="str">
        <f>'7- Mapa Final'!C30</f>
        <v xml:space="preserve"> No se  reconocen , o no se pagan  oportunamente , o no se pagan los valores correctos o en la administración de impuestos  correcta ,    las  obligaciones tributarias que le competen a la entidad</v>
      </c>
      <c r="D30" s="599" t="str">
        <f>'7- Mapa Final'!J30</f>
        <v>Muy Baja - 1</v>
      </c>
      <c r="E30" s="601" t="str">
        <f>'7- Mapa Final'!K30</f>
        <v>Menor - 2</v>
      </c>
      <c r="F30" s="598" t="str">
        <f>'7- Mapa Final'!M30</f>
        <v>Bajo - 2</v>
      </c>
      <c r="G30" s="385" t="s">
        <v>87</v>
      </c>
      <c r="H30" s="597"/>
      <c r="I30" s="577"/>
      <c r="J30" s="577"/>
      <c r="K30" s="596"/>
      <c r="L30" s="596"/>
      <c r="M30" s="603"/>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95"/>
      <c r="B31" s="587"/>
      <c r="C31" s="587"/>
      <c r="D31" s="600"/>
      <c r="E31" s="602"/>
      <c r="F31" s="598"/>
      <c r="G31" s="385"/>
      <c r="H31" s="597"/>
      <c r="I31" s="577"/>
      <c r="J31" s="577"/>
      <c r="K31" s="577"/>
      <c r="L31" s="577"/>
      <c r="M31" s="604"/>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95"/>
      <c r="B32" s="587"/>
      <c r="C32" s="587"/>
      <c r="D32" s="600"/>
      <c r="E32" s="602"/>
      <c r="F32" s="598"/>
      <c r="G32" s="385"/>
      <c r="H32" s="597"/>
      <c r="I32" s="577"/>
      <c r="J32" s="577"/>
      <c r="K32" s="577"/>
      <c r="L32" s="577"/>
      <c r="M32" s="604"/>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95"/>
      <c r="B33" s="587"/>
      <c r="C33" s="587"/>
      <c r="D33" s="600"/>
      <c r="E33" s="602"/>
      <c r="F33" s="598"/>
      <c r="G33" s="385"/>
      <c r="H33" s="597"/>
      <c r="I33" s="577"/>
      <c r="J33" s="577"/>
      <c r="K33" s="577"/>
      <c r="L33" s="577"/>
      <c r="M33" s="604"/>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95"/>
      <c r="B34" s="587"/>
      <c r="C34" s="587"/>
      <c r="D34" s="600"/>
      <c r="E34" s="602"/>
      <c r="F34" s="598"/>
      <c r="G34" s="385"/>
      <c r="H34" s="597"/>
      <c r="I34" s="577"/>
      <c r="J34" s="577"/>
      <c r="K34" s="577"/>
      <c r="L34" s="577"/>
      <c r="M34" s="604"/>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95"/>
      <c r="B35" s="587"/>
      <c r="C35" s="587"/>
      <c r="D35" s="600"/>
      <c r="E35" s="602"/>
      <c r="F35" s="598"/>
      <c r="G35" s="385"/>
      <c r="H35" s="597"/>
      <c r="I35" s="577"/>
      <c r="J35" s="577"/>
      <c r="K35" s="577"/>
      <c r="L35" s="577"/>
      <c r="M35" s="604"/>
      <c r="N35" s="34"/>
      <c r="O35" s="34"/>
    </row>
    <row r="36" spans="1:169">
      <c r="A36" s="595"/>
      <c r="B36" s="587"/>
      <c r="C36" s="587"/>
      <c r="D36" s="600"/>
      <c r="E36" s="602"/>
      <c r="F36" s="598"/>
      <c r="G36" s="385"/>
      <c r="H36" s="597"/>
      <c r="I36" s="577"/>
      <c r="J36" s="577"/>
      <c r="K36" s="577"/>
      <c r="L36" s="577"/>
      <c r="M36" s="604"/>
      <c r="N36" s="34"/>
      <c r="O36" s="34"/>
    </row>
    <row r="37" spans="1:169">
      <c r="A37" s="595"/>
      <c r="B37" s="587"/>
      <c r="C37" s="587"/>
      <c r="D37" s="600"/>
      <c r="E37" s="602"/>
      <c r="F37" s="598"/>
      <c r="G37" s="385"/>
      <c r="H37" s="597"/>
      <c r="I37" s="577"/>
      <c r="J37" s="577"/>
      <c r="K37" s="577"/>
      <c r="L37" s="577"/>
      <c r="M37" s="604"/>
      <c r="N37" s="34"/>
      <c r="O37" s="34"/>
    </row>
    <row r="38" spans="1:169">
      <c r="A38" s="595"/>
      <c r="B38" s="587"/>
      <c r="C38" s="587"/>
      <c r="D38" s="600"/>
      <c r="E38" s="602"/>
      <c r="F38" s="598"/>
      <c r="G38" s="385"/>
      <c r="H38" s="597"/>
      <c r="I38" s="577"/>
      <c r="J38" s="577"/>
      <c r="K38" s="577"/>
      <c r="L38" s="577"/>
      <c r="M38" s="604"/>
      <c r="N38" s="34"/>
      <c r="O38" s="34"/>
    </row>
    <row r="39" spans="1:169" ht="15.75" thickBot="1">
      <c r="A39" s="595"/>
      <c r="B39" s="587"/>
      <c r="C39" s="587"/>
      <c r="D39" s="600"/>
      <c r="E39" s="602"/>
      <c r="F39" s="598"/>
      <c r="G39" s="385"/>
      <c r="H39" s="597"/>
      <c r="I39" s="577"/>
      <c r="J39" s="577"/>
      <c r="K39" s="577"/>
      <c r="L39" s="577"/>
      <c r="M39" s="604"/>
      <c r="N39" s="34"/>
      <c r="O39" s="34"/>
    </row>
    <row r="40" spans="1:169" s="26" customFormat="1" ht="12.75" customHeight="1">
      <c r="A40" s="594">
        <f>'7- Mapa Final'!A40</f>
        <v>4</v>
      </c>
      <c r="B40" s="586" t="str">
        <f>'7- Mapa Final'!B40</f>
        <v>Hurto</v>
      </c>
      <c r="C40" s="586" t="str">
        <f>'7- Mapa Final'!C40</f>
        <v>Pérdida de recursos de las cuentas bancarias de la Dirección Seccional.</v>
      </c>
      <c r="D40" s="599" t="str">
        <f>'7- Mapa Final'!J40</f>
        <v>Muy Baja - 1</v>
      </c>
      <c r="E40" s="601" t="str">
        <f>'7- Mapa Final'!K40</f>
        <v>Menor - 2</v>
      </c>
      <c r="F40" s="598" t="str">
        <f>'7- Mapa Final'!M40</f>
        <v>Bajo - 2</v>
      </c>
      <c r="G40" s="385" t="s">
        <v>87</v>
      </c>
      <c r="H40" s="597"/>
      <c r="I40" s="577"/>
      <c r="J40" s="577"/>
      <c r="K40" s="596"/>
      <c r="L40" s="596"/>
      <c r="M40" s="603"/>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95"/>
      <c r="B41" s="587"/>
      <c r="C41" s="587"/>
      <c r="D41" s="600"/>
      <c r="E41" s="602"/>
      <c r="F41" s="598"/>
      <c r="G41" s="385"/>
      <c r="H41" s="597"/>
      <c r="I41" s="577"/>
      <c r="J41" s="577"/>
      <c r="K41" s="577"/>
      <c r="L41" s="577"/>
      <c r="M41" s="604"/>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95"/>
      <c r="B42" s="587"/>
      <c r="C42" s="587"/>
      <c r="D42" s="600"/>
      <c r="E42" s="602"/>
      <c r="F42" s="598"/>
      <c r="G42" s="385"/>
      <c r="H42" s="597"/>
      <c r="I42" s="577"/>
      <c r="J42" s="577"/>
      <c r="K42" s="577"/>
      <c r="L42" s="577"/>
      <c r="M42" s="604"/>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95"/>
      <c r="B43" s="587"/>
      <c r="C43" s="587"/>
      <c r="D43" s="600"/>
      <c r="E43" s="602"/>
      <c r="F43" s="598"/>
      <c r="G43" s="385"/>
      <c r="H43" s="597"/>
      <c r="I43" s="577"/>
      <c r="J43" s="577"/>
      <c r="K43" s="577"/>
      <c r="L43" s="577"/>
      <c r="M43" s="604"/>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95"/>
      <c r="B44" s="587"/>
      <c r="C44" s="587"/>
      <c r="D44" s="600"/>
      <c r="E44" s="602"/>
      <c r="F44" s="598"/>
      <c r="G44" s="385"/>
      <c r="H44" s="597"/>
      <c r="I44" s="577"/>
      <c r="J44" s="577"/>
      <c r="K44" s="577"/>
      <c r="L44" s="577"/>
      <c r="M44" s="604"/>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95"/>
      <c r="B45" s="587"/>
      <c r="C45" s="587"/>
      <c r="D45" s="600"/>
      <c r="E45" s="602"/>
      <c r="F45" s="598"/>
      <c r="G45" s="385"/>
      <c r="H45" s="597"/>
      <c r="I45" s="577"/>
      <c r="J45" s="577"/>
      <c r="K45" s="577"/>
      <c r="L45" s="577"/>
      <c r="M45" s="604"/>
      <c r="N45" s="34"/>
      <c r="O45" s="34"/>
    </row>
    <row r="46" spans="1:169">
      <c r="A46" s="595"/>
      <c r="B46" s="587"/>
      <c r="C46" s="587"/>
      <c r="D46" s="600"/>
      <c r="E46" s="602"/>
      <c r="F46" s="598"/>
      <c r="G46" s="385"/>
      <c r="H46" s="597"/>
      <c r="I46" s="577"/>
      <c r="J46" s="577"/>
      <c r="K46" s="577"/>
      <c r="L46" s="577"/>
      <c r="M46" s="604"/>
      <c r="N46" s="34"/>
      <c r="O46" s="34"/>
    </row>
    <row r="47" spans="1:169">
      <c r="A47" s="595"/>
      <c r="B47" s="587"/>
      <c r="C47" s="587"/>
      <c r="D47" s="600"/>
      <c r="E47" s="602"/>
      <c r="F47" s="598"/>
      <c r="G47" s="385"/>
      <c r="H47" s="597"/>
      <c r="I47" s="577"/>
      <c r="J47" s="577"/>
      <c r="K47" s="577"/>
      <c r="L47" s="577"/>
      <c r="M47" s="604"/>
      <c r="N47" s="34"/>
      <c r="O47" s="34"/>
    </row>
    <row r="48" spans="1:169">
      <c r="A48" s="595"/>
      <c r="B48" s="587"/>
      <c r="C48" s="587"/>
      <c r="D48" s="600"/>
      <c r="E48" s="602"/>
      <c r="F48" s="598"/>
      <c r="G48" s="385"/>
      <c r="H48" s="597"/>
      <c r="I48" s="577"/>
      <c r="J48" s="577"/>
      <c r="K48" s="577"/>
      <c r="L48" s="577"/>
      <c r="M48" s="604"/>
      <c r="N48" s="34"/>
      <c r="O48" s="34"/>
    </row>
    <row r="49" spans="1:169" ht="15.75" thickBot="1">
      <c r="A49" s="595"/>
      <c r="B49" s="587"/>
      <c r="C49" s="587"/>
      <c r="D49" s="600"/>
      <c r="E49" s="602"/>
      <c r="F49" s="598"/>
      <c r="G49" s="385"/>
      <c r="H49" s="597"/>
      <c r="I49" s="577"/>
      <c r="J49" s="577"/>
      <c r="K49" s="577"/>
      <c r="L49" s="577"/>
      <c r="M49" s="604"/>
      <c r="N49" s="34"/>
      <c r="O49" s="34"/>
    </row>
    <row r="50" spans="1:169" s="26" customFormat="1" ht="12.75" customHeight="1">
      <c r="A50" s="594">
        <f>'7- Mapa Final'!A50</f>
        <v>5</v>
      </c>
      <c r="B50" s="586" t="str">
        <f>'7- Mapa Final'!B50</f>
        <v>Ofrecer, prometer, entregar, aceptar o solicitar una ventaja indebida para tramitar cuentas sin el lleno de requisitos contractuales o aplicar erradamente deducciones.</v>
      </c>
      <c r="C50" s="586" t="str">
        <f>'7- Mapa Final'!C50</f>
        <v>Omitir la verificación de los documentos requeridos para tramitar la obligación, o elaborar la abligación sin los descuentos establecidos en la ley, o demorar la elaboración del documento de manera injustificada</v>
      </c>
      <c r="D50" s="599" t="str">
        <f>'7- Mapa Final'!J50</f>
        <v>Muy Baja - 1</v>
      </c>
      <c r="E50" s="601" t="str">
        <f>'7- Mapa Final'!K50</f>
        <v>Menor - 2</v>
      </c>
      <c r="F50" s="598" t="str">
        <f>'7- Mapa Final'!M50</f>
        <v>Bajo - 2</v>
      </c>
      <c r="G50" s="385" t="s">
        <v>87</v>
      </c>
      <c r="H50" s="597"/>
      <c r="I50" s="577"/>
      <c r="J50" s="577"/>
      <c r="K50" s="596"/>
      <c r="L50" s="596"/>
      <c r="M50" s="603"/>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95"/>
      <c r="B51" s="587"/>
      <c r="C51" s="587"/>
      <c r="D51" s="600"/>
      <c r="E51" s="602"/>
      <c r="F51" s="598"/>
      <c r="G51" s="385"/>
      <c r="H51" s="597"/>
      <c r="I51" s="577"/>
      <c r="J51" s="577"/>
      <c r="K51" s="577"/>
      <c r="L51" s="577"/>
      <c r="M51" s="604"/>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95"/>
      <c r="B52" s="587"/>
      <c r="C52" s="587"/>
      <c r="D52" s="600"/>
      <c r="E52" s="602"/>
      <c r="F52" s="598"/>
      <c r="G52" s="385"/>
      <c r="H52" s="597"/>
      <c r="I52" s="577"/>
      <c r="J52" s="577"/>
      <c r="K52" s="577"/>
      <c r="L52" s="577"/>
      <c r="M52" s="604"/>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95"/>
      <c r="B53" s="587"/>
      <c r="C53" s="587"/>
      <c r="D53" s="600"/>
      <c r="E53" s="602"/>
      <c r="F53" s="598"/>
      <c r="G53" s="385"/>
      <c r="H53" s="597"/>
      <c r="I53" s="577"/>
      <c r="J53" s="577"/>
      <c r="K53" s="577"/>
      <c r="L53" s="577"/>
      <c r="M53" s="604"/>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95"/>
      <c r="B54" s="587"/>
      <c r="C54" s="587"/>
      <c r="D54" s="600"/>
      <c r="E54" s="602"/>
      <c r="F54" s="598"/>
      <c r="G54" s="385"/>
      <c r="H54" s="597"/>
      <c r="I54" s="577"/>
      <c r="J54" s="577"/>
      <c r="K54" s="577"/>
      <c r="L54" s="577"/>
      <c r="M54" s="604"/>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95"/>
      <c r="B55" s="587"/>
      <c r="C55" s="587"/>
      <c r="D55" s="600"/>
      <c r="E55" s="602"/>
      <c r="F55" s="598"/>
      <c r="G55" s="385"/>
      <c r="H55" s="597"/>
      <c r="I55" s="577"/>
      <c r="J55" s="577"/>
      <c r="K55" s="577"/>
      <c r="L55" s="577"/>
      <c r="M55" s="604"/>
      <c r="N55" s="34"/>
      <c r="O55" s="34"/>
    </row>
    <row r="56" spans="1:169">
      <c r="A56" s="595"/>
      <c r="B56" s="587"/>
      <c r="C56" s="587"/>
      <c r="D56" s="600"/>
      <c r="E56" s="602"/>
      <c r="F56" s="598"/>
      <c r="G56" s="385"/>
      <c r="H56" s="597"/>
      <c r="I56" s="577"/>
      <c r="J56" s="577"/>
      <c r="K56" s="577"/>
      <c r="L56" s="577"/>
      <c r="M56" s="604"/>
      <c r="N56" s="34"/>
      <c r="O56" s="34"/>
    </row>
    <row r="57" spans="1:169">
      <c r="A57" s="595"/>
      <c r="B57" s="587"/>
      <c r="C57" s="587"/>
      <c r="D57" s="600"/>
      <c r="E57" s="602"/>
      <c r="F57" s="598"/>
      <c r="G57" s="385"/>
      <c r="H57" s="597"/>
      <c r="I57" s="577"/>
      <c r="J57" s="577"/>
      <c r="K57" s="577"/>
      <c r="L57" s="577"/>
      <c r="M57" s="604"/>
      <c r="N57" s="34"/>
      <c r="O57" s="34"/>
    </row>
    <row r="58" spans="1:169">
      <c r="A58" s="595"/>
      <c r="B58" s="587"/>
      <c r="C58" s="587"/>
      <c r="D58" s="600"/>
      <c r="E58" s="602"/>
      <c r="F58" s="598"/>
      <c r="G58" s="385"/>
      <c r="H58" s="597"/>
      <c r="I58" s="577"/>
      <c r="J58" s="577"/>
      <c r="K58" s="577"/>
      <c r="L58" s="577"/>
      <c r="M58" s="604"/>
      <c r="N58" s="34"/>
      <c r="O58" s="34"/>
    </row>
    <row r="59" spans="1:169" ht="15.75" thickBot="1">
      <c r="A59" s="595"/>
      <c r="B59" s="587"/>
      <c r="C59" s="587"/>
      <c r="D59" s="600"/>
      <c r="E59" s="602"/>
      <c r="F59" s="598"/>
      <c r="G59" s="385"/>
      <c r="H59" s="597"/>
      <c r="I59" s="577"/>
      <c r="J59" s="577"/>
      <c r="K59" s="577"/>
      <c r="L59" s="577"/>
      <c r="M59" s="604"/>
      <c r="N59" s="34"/>
      <c r="O59" s="34"/>
    </row>
    <row r="60" spans="1:169" s="26" customFormat="1" ht="12.75" customHeight="1">
      <c r="A60" s="594">
        <f>'7- Mapa Final'!A60</f>
        <v>6</v>
      </c>
      <c r="B60" s="586" t="str">
        <f>'7- Mapa Final'!B60</f>
        <v>Recibir dádivas o beneficios a nombre propio o de terceros para efectuar pagos sin el cumplimiento de requisitos legales, por valores diferentes, a terceros no autorizados o alterar información financiera</v>
      </c>
      <c r="C60" s="586" t="str">
        <f>'7- Mapa Final'!C60</f>
        <v xml:space="preserve">Se efectuan pagos por mayor valor, o se abonan a cuentas que no pertenecen a los destinatarios, o se abona incumpliendo los tiempos contractuales o legales establecidos. Se suministra información privilegiada </v>
      </c>
      <c r="D60" s="599" t="str">
        <f>'7- Mapa Final'!J60</f>
        <v>Muy Baja - 1</v>
      </c>
      <c r="E60" s="601" t="str">
        <f>'7- Mapa Final'!K60</f>
        <v>Mayor - 4</v>
      </c>
      <c r="F60" s="598" t="str">
        <f>'7- Mapa Final'!M60</f>
        <v>Alto  - 4</v>
      </c>
      <c r="G60" s="385" t="s">
        <v>87</v>
      </c>
      <c r="H60" s="597"/>
      <c r="I60" s="577"/>
      <c r="J60" s="577"/>
      <c r="K60" s="596"/>
      <c r="L60" s="596"/>
      <c r="M60" s="597"/>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95"/>
      <c r="B61" s="587"/>
      <c r="C61" s="587"/>
      <c r="D61" s="600"/>
      <c r="E61" s="602"/>
      <c r="F61" s="598"/>
      <c r="G61" s="385"/>
      <c r="H61" s="597"/>
      <c r="I61" s="577"/>
      <c r="J61" s="577"/>
      <c r="K61" s="577"/>
      <c r="L61" s="577"/>
      <c r="M61" s="597"/>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95"/>
      <c r="B62" s="587"/>
      <c r="C62" s="587"/>
      <c r="D62" s="600"/>
      <c r="E62" s="602"/>
      <c r="F62" s="598"/>
      <c r="G62" s="385"/>
      <c r="H62" s="597"/>
      <c r="I62" s="577"/>
      <c r="J62" s="577"/>
      <c r="K62" s="577"/>
      <c r="L62" s="577"/>
      <c r="M62" s="597"/>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95"/>
      <c r="B63" s="587"/>
      <c r="C63" s="587"/>
      <c r="D63" s="600"/>
      <c r="E63" s="602"/>
      <c r="F63" s="598"/>
      <c r="G63" s="385"/>
      <c r="H63" s="597"/>
      <c r="I63" s="577"/>
      <c r="J63" s="577"/>
      <c r="K63" s="577"/>
      <c r="L63" s="577"/>
      <c r="M63" s="597"/>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95"/>
      <c r="B64" s="587"/>
      <c r="C64" s="587"/>
      <c r="D64" s="600"/>
      <c r="E64" s="602"/>
      <c r="F64" s="598"/>
      <c r="G64" s="385"/>
      <c r="H64" s="597"/>
      <c r="I64" s="577"/>
      <c r="J64" s="577"/>
      <c r="K64" s="577"/>
      <c r="L64" s="577"/>
      <c r="M64" s="597"/>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595"/>
      <c r="B65" s="587"/>
      <c r="C65" s="587"/>
      <c r="D65" s="600"/>
      <c r="E65" s="602"/>
      <c r="F65" s="598"/>
      <c r="G65" s="385"/>
      <c r="H65" s="597"/>
      <c r="I65" s="577"/>
      <c r="J65" s="577"/>
      <c r="K65" s="577"/>
      <c r="L65" s="577"/>
      <c r="M65" s="597"/>
      <c r="N65" s="34"/>
      <c r="O65" s="34"/>
    </row>
    <row r="66" spans="1:169">
      <c r="A66" s="595"/>
      <c r="B66" s="587"/>
      <c r="C66" s="587"/>
      <c r="D66" s="600"/>
      <c r="E66" s="602"/>
      <c r="F66" s="598"/>
      <c r="G66" s="385"/>
      <c r="H66" s="597"/>
      <c r="I66" s="577"/>
      <c r="J66" s="577"/>
      <c r="K66" s="577"/>
      <c r="L66" s="577"/>
      <c r="M66" s="597"/>
      <c r="N66" s="34"/>
      <c r="O66" s="34"/>
    </row>
    <row r="67" spans="1:169">
      <c r="A67" s="595"/>
      <c r="B67" s="587"/>
      <c r="C67" s="587"/>
      <c r="D67" s="600"/>
      <c r="E67" s="602"/>
      <c r="F67" s="598"/>
      <c r="G67" s="385"/>
      <c r="H67" s="597"/>
      <c r="I67" s="577"/>
      <c r="J67" s="577"/>
      <c r="K67" s="577"/>
      <c r="L67" s="577"/>
      <c r="M67" s="597"/>
      <c r="N67" s="34"/>
      <c r="O67" s="34"/>
    </row>
    <row r="68" spans="1:169">
      <c r="A68" s="595"/>
      <c r="B68" s="587"/>
      <c r="C68" s="587"/>
      <c r="D68" s="600"/>
      <c r="E68" s="602"/>
      <c r="F68" s="598"/>
      <c r="G68" s="385"/>
      <c r="H68" s="597"/>
      <c r="I68" s="577"/>
      <c r="J68" s="577"/>
      <c r="K68" s="577"/>
      <c r="L68" s="577"/>
      <c r="M68" s="597"/>
      <c r="N68" s="34"/>
      <c r="O68" s="34"/>
    </row>
    <row r="69" spans="1:169" ht="15.75" thickBot="1">
      <c r="A69" s="595"/>
      <c r="B69" s="587"/>
      <c r="C69" s="587"/>
      <c r="D69" s="600"/>
      <c r="E69" s="602"/>
      <c r="F69" s="598"/>
      <c r="G69" s="385"/>
      <c r="H69" s="597"/>
      <c r="I69" s="577"/>
      <c r="J69" s="577"/>
      <c r="K69" s="577"/>
      <c r="L69" s="577"/>
      <c r="M69" s="597"/>
      <c r="N69" s="34"/>
      <c r="O69" s="34"/>
    </row>
    <row r="70" spans="1:169" s="26" customFormat="1" ht="12.75" customHeight="1">
      <c r="A70" s="584">
        <f>'7- Mapa Final'!A70</f>
        <v>7</v>
      </c>
      <c r="B70" s="586" t="str">
        <f>'7- Mapa Final'!B70</f>
        <v xml:space="preserve">Afectaciones ambientales </v>
      </c>
      <c r="C70" s="586" t="str">
        <f>'7- Mapa Final'!C70</f>
        <v>Se tienen   afectaciones ambientales que generen impactos negativos en el entorno</v>
      </c>
      <c r="D70" s="588" t="str">
        <f>'7- Mapa Final'!J70</f>
        <v>Media - 3</v>
      </c>
      <c r="E70" s="591" t="str">
        <f>'7- Mapa Final'!K70</f>
        <v>Leve - 1</v>
      </c>
      <c r="F70" s="581" t="str">
        <f>'7- Mapa Final'!M70</f>
        <v>Moderado - 3</v>
      </c>
      <c r="G70" s="385" t="s">
        <v>87</v>
      </c>
      <c r="H70" s="577"/>
      <c r="I70" s="577"/>
      <c r="J70" s="577"/>
      <c r="K70" s="577"/>
      <c r="L70" s="577"/>
      <c r="M70" s="579"/>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585"/>
      <c r="B71" s="587"/>
      <c r="C71" s="587"/>
      <c r="D71" s="589"/>
      <c r="E71" s="592"/>
      <c r="F71" s="582"/>
      <c r="G71" s="385"/>
      <c r="H71" s="577"/>
      <c r="I71" s="577"/>
      <c r="J71" s="577"/>
      <c r="K71" s="577"/>
      <c r="L71" s="577"/>
      <c r="M71" s="579"/>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585"/>
      <c r="B72" s="587"/>
      <c r="C72" s="587"/>
      <c r="D72" s="589"/>
      <c r="E72" s="592"/>
      <c r="F72" s="582"/>
      <c r="G72" s="385"/>
      <c r="H72" s="577"/>
      <c r="I72" s="577"/>
      <c r="J72" s="577"/>
      <c r="K72" s="577"/>
      <c r="L72" s="577"/>
      <c r="M72" s="579"/>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585"/>
      <c r="B73" s="587"/>
      <c r="C73" s="587"/>
      <c r="D73" s="589"/>
      <c r="E73" s="592"/>
      <c r="F73" s="582"/>
      <c r="G73" s="385"/>
      <c r="H73" s="577"/>
      <c r="I73" s="577"/>
      <c r="J73" s="577"/>
      <c r="K73" s="577"/>
      <c r="L73" s="577"/>
      <c r="M73" s="579"/>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585"/>
      <c r="B74" s="587"/>
      <c r="C74" s="587"/>
      <c r="D74" s="589"/>
      <c r="E74" s="592"/>
      <c r="F74" s="582"/>
      <c r="G74" s="385"/>
      <c r="H74" s="577"/>
      <c r="I74" s="577"/>
      <c r="J74" s="577"/>
      <c r="K74" s="577"/>
      <c r="L74" s="577"/>
      <c r="M74" s="579"/>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585"/>
      <c r="B75" s="587"/>
      <c r="C75" s="587"/>
      <c r="D75" s="589"/>
      <c r="E75" s="592"/>
      <c r="F75" s="582"/>
      <c r="G75" s="385"/>
      <c r="H75" s="577"/>
      <c r="I75" s="577"/>
      <c r="J75" s="577"/>
      <c r="K75" s="577"/>
      <c r="L75" s="577"/>
      <c r="M75" s="579"/>
      <c r="N75" s="34"/>
      <c r="O75" s="34"/>
    </row>
    <row r="76" spans="1:169">
      <c r="A76" s="585"/>
      <c r="B76" s="587"/>
      <c r="C76" s="587"/>
      <c r="D76" s="589"/>
      <c r="E76" s="592"/>
      <c r="F76" s="582"/>
      <c r="G76" s="385"/>
      <c r="H76" s="577"/>
      <c r="I76" s="577"/>
      <c r="J76" s="577"/>
      <c r="K76" s="577"/>
      <c r="L76" s="577"/>
      <c r="M76" s="579"/>
      <c r="N76" s="34"/>
      <c r="O76" s="34"/>
    </row>
    <row r="77" spans="1:169">
      <c r="A77" s="585"/>
      <c r="B77" s="587"/>
      <c r="C77" s="587"/>
      <c r="D77" s="589"/>
      <c r="E77" s="592"/>
      <c r="F77" s="582"/>
      <c r="G77" s="385"/>
      <c r="H77" s="577"/>
      <c r="I77" s="577"/>
      <c r="J77" s="577"/>
      <c r="K77" s="577"/>
      <c r="L77" s="577"/>
      <c r="M77" s="579"/>
      <c r="N77" s="34"/>
      <c r="O77" s="34"/>
    </row>
    <row r="78" spans="1:169">
      <c r="A78" s="585"/>
      <c r="B78" s="587"/>
      <c r="C78" s="587"/>
      <c r="D78" s="589"/>
      <c r="E78" s="592"/>
      <c r="F78" s="582"/>
      <c r="G78" s="385"/>
      <c r="H78" s="577"/>
      <c r="I78" s="577"/>
      <c r="J78" s="577"/>
      <c r="K78" s="577"/>
      <c r="L78" s="577"/>
      <c r="M78" s="579"/>
      <c r="N78" s="34"/>
      <c r="O78" s="34"/>
    </row>
    <row r="79" spans="1:169" ht="15.75" thickBot="1">
      <c r="A79" s="585"/>
      <c r="B79" s="587"/>
      <c r="C79" s="587"/>
      <c r="D79" s="590"/>
      <c r="E79" s="593"/>
      <c r="F79" s="583"/>
      <c r="G79" s="386"/>
      <c r="H79" s="578"/>
      <c r="I79" s="578"/>
      <c r="J79" s="578"/>
      <c r="K79" s="578"/>
      <c r="L79" s="578"/>
      <c r="M79" s="580"/>
      <c r="N79" s="34"/>
      <c r="O79" s="34"/>
    </row>
    <row r="80" spans="1:169" ht="15" customHeight="1">
      <c r="A80" s="584">
        <f>'7- Mapa Final'!A80</f>
        <v>8</v>
      </c>
      <c r="B80" s="586">
        <f>'7- Mapa Final'!B80</f>
        <v>0</v>
      </c>
      <c r="C80" s="586">
        <f>'7- Mapa Final'!C80</f>
        <v>0</v>
      </c>
      <c r="D80" s="588" t="e">
        <f>'7- Mapa Final'!J80</f>
        <v>#DIV/0!</v>
      </c>
      <c r="E80" s="591" t="e">
        <f>'7- Mapa Final'!K80</f>
        <v>#VALUE!</v>
      </c>
      <c r="F80" s="581" t="e">
        <f>'7- Mapa Final'!M80</f>
        <v>#DIV/0!</v>
      </c>
      <c r="G80" s="385"/>
      <c r="H80" s="577"/>
      <c r="I80" s="577"/>
      <c r="J80" s="577"/>
      <c r="K80" s="577"/>
      <c r="L80" s="577"/>
      <c r="M80" s="579"/>
    </row>
    <row r="81" spans="1:13">
      <c r="A81" s="585"/>
      <c r="B81" s="587"/>
      <c r="C81" s="587"/>
      <c r="D81" s="589"/>
      <c r="E81" s="592"/>
      <c r="F81" s="582"/>
      <c r="G81" s="385"/>
      <c r="H81" s="577"/>
      <c r="I81" s="577"/>
      <c r="J81" s="577"/>
      <c r="K81" s="577"/>
      <c r="L81" s="577"/>
      <c r="M81" s="579"/>
    </row>
    <row r="82" spans="1:13">
      <c r="A82" s="585"/>
      <c r="B82" s="587"/>
      <c r="C82" s="587"/>
      <c r="D82" s="589"/>
      <c r="E82" s="592"/>
      <c r="F82" s="582"/>
      <c r="G82" s="385"/>
      <c r="H82" s="577"/>
      <c r="I82" s="577"/>
      <c r="J82" s="577"/>
      <c r="K82" s="577"/>
      <c r="L82" s="577"/>
      <c r="M82" s="579"/>
    </row>
    <row r="83" spans="1:13">
      <c r="A83" s="585"/>
      <c r="B83" s="587"/>
      <c r="C83" s="587"/>
      <c r="D83" s="589"/>
      <c r="E83" s="592"/>
      <c r="F83" s="582"/>
      <c r="G83" s="385"/>
      <c r="H83" s="577"/>
      <c r="I83" s="577"/>
      <c r="J83" s="577"/>
      <c r="K83" s="577"/>
      <c r="L83" s="577"/>
      <c r="M83" s="579"/>
    </row>
    <row r="84" spans="1:13">
      <c r="A84" s="585"/>
      <c r="B84" s="587"/>
      <c r="C84" s="587"/>
      <c r="D84" s="589"/>
      <c r="E84" s="592"/>
      <c r="F84" s="582"/>
      <c r="G84" s="385"/>
      <c r="H84" s="577"/>
      <c r="I84" s="577"/>
      <c r="J84" s="577"/>
      <c r="K84" s="577"/>
      <c r="L84" s="577"/>
      <c r="M84" s="579"/>
    </row>
    <row r="85" spans="1:13">
      <c r="A85" s="585"/>
      <c r="B85" s="587"/>
      <c r="C85" s="587"/>
      <c r="D85" s="589"/>
      <c r="E85" s="592"/>
      <c r="F85" s="582"/>
      <c r="G85" s="385"/>
      <c r="H85" s="577"/>
      <c r="I85" s="577"/>
      <c r="J85" s="577"/>
      <c r="K85" s="577"/>
      <c r="L85" s="577"/>
      <c r="M85" s="579"/>
    </row>
    <row r="86" spans="1:13">
      <c r="A86" s="585"/>
      <c r="B86" s="587"/>
      <c r="C86" s="587"/>
      <c r="D86" s="589"/>
      <c r="E86" s="592"/>
      <c r="F86" s="582"/>
      <c r="G86" s="385"/>
      <c r="H86" s="577"/>
      <c r="I86" s="577"/>
      <c r="J86" s="577"/>
      <c r="K86" s="577"/>
      <c r="L86" s="577"/>
      <c r="M86" s="579"/>
    </row>
    <row r="87" spans="1:13">
      <c r="A87" s="585"/>
      <c r="B87" s="587"/>
      <c r="C87" s="587"/>
      <c r="D87" s="589"/>
      <c r="E87" s="592"/>
      <c r="F87" s="582"/>
      <c r="G87" s="385"/>
      <c r="H87" s="577"/>
      <c r="I87" s="577"/>
      <c r="J87" s="577"/>
      <c r="K87" s="577"/>
      <c r="L87" s="577"/>
      <c r="M87" s="579"/>
    </row>
    <row r="88" spans="1:13">
      <c r="A88" s="585"/>
      <c r="B88" s="587"/>
      <c r="C88" s="587"/>
      <c r="D88" s="589"/>
      <c r="E88" s="592"/>
      <c r="F88" s="582"/>
      <c r="G88" s="385"/>
      <c r="H88" s="577"/>
      <c r="I88" s="577"/>
      <c r="J88" s="577"/>
      <c r="K88" s="577"/>
      <c r="L88" s="577"/>
      <c r="M88" s="579"/>
    </row>
    <row r="89" spans="1:13" ht="15.75" thickBot="1">
      <c r="A89" s="585"/>
      <c r="B89" s="587"/>
      <c r="C89" s="587"/>
      <c r="D89" s="590"/>
      <c r="E89" s="593"/>
      <c r="F89" s="583"/>
      <c r="G89" s="386"/>
      <c r="H89" s="578"/>
      <c r="I89" s="578"/>
      <c r="J89" s="578"/>
      <c r="K89" s="578"/>
      <c r="L89" s="578"/>
      <c r="M89" s="580"/>
    </row>
    <row r="90" spans="1:13" ht="15" customHeight="1">
      <c r="A90" s="584">
        <f>'7- Mapa Final'!A90</f>
        <v>9</v>
      </c>
      <c r="B90" s="586">
        <f>'7- Mapa Final'!B90</f>
        <v>0</v>
      </c>
      <c r="C90" s="586">
        <f>'7- Mapa Final'!C90</f>
        <v>0</v>
      </c>
      <c r="D90" s="588" t="e">
        <f>'7- Mapa Final'!J90</f>
        <v>#DIV/0!</v>
      </c>
      <c r="E90" s="591" t="e">
        <f>'7- Mapa Final'!K90</f>
        <v>#VALUE!</v>
      </c>
      <c r="F90" s="581" t="e">
        <f>'7- Mapa Final'!M90</f>
        <v>#DIV/0!</v>
      </c>
      <c r="G90" s="385"/>
      <c r="H90" s="577"/>
      <c r="I90" s="577"/>
      <c r="J90" s="577"/>
      <c r="K90" s="577"/>
      <c r="L90" s="577"/>
      <c r="M90" s="579"/>
    </row>
    <row r="91" spans="1:13">
      <c r="A91" s="585"/>
      <c r="B91" s="587"/>
      <c r="C91" s="587"/>
      <c r="D91" s="589"/>
      <c r="E91" s="592"/>
      <c r="F91" s="582"/>
      <c r="G91" s="385"/>
      <c r="H91" s="577"/>
      <c r="I91" s="577"/>
      <c r="J91" s="577"/>
      <c r="K91" s="577"/>
      <c r="L91" s="577"/>
      <c r="M91" s="579"/>
    </row>
    <row r="92" spans="1:13">
      <c r="A92" s="585"/>
      <c r="B92" s="587"/>
      <c r="C92" s="587"/>
      <c r="D92" s="589"/>
      <c r="E92" s="592"/>
      <c r="F92" s="582"/>
      <c r="G92" s="385"/>
      <c r="H92" s="577"/>
      <c r="I92" s="577"/>
      <c r="J92" s="577"/>
      <c r="K92" s="577"/>
      <c r="L92" s="577"/>
      <c r="M92" s="579"/>
    </row>
    <row r="93" spans="1:13">
      <c r="A93" s="585"/>
      <c r="B93" s="587"/>
      <c r="C93" s="587"/>
      <c r="D93" s="589"/>
      <c r="E93" s="592"/>
      <c r="F93" s="582"/>
      <c r="G93" s="385"/>
      <c r="H93" s="577"/>
      <c r="I93" s="577"/>
      <c r="J93" s="577"/>
      <c r="K93" s="577"/>
      <c r="L93" s="577"/>
      <c r="M93" s="579"/>
    </row>
    <row r="94" spans="1:13">
      <c r="A94" s="585"/>
      <c r="B94" s="587"/>
      <c r="C94" s="587"/>
      <c r="D94" s="589"/>
      <c r="E94" s="592"/>
      <c r="F94" s="582"/>
      <c r="G94" s="385"/>
      <c r="H94" s="577"/>
      <c r="I94" s="577"/>
      <c r="J94" s="577"/>
      <c r="K94" s="577"/>
      <c r="L94" s="577"/>
      <c r="M94" s="579"/>
    </row>
    <row r="95" spans="1:13">
      <c r="A95" s="585"/>
      <c r="B95" s="587"/>
      <c r="C95" s="587"/>
      <c r="D95" s="589"/>
      <c r="E95" s="592"/>
      <c r="F95" s="582"/>
      <c r="G95" s="385"/>
      <c r="H95" s="577"/>
      <c r="I95" s="577"/>
      <c r="J95" s="577"/>
      <c r="K95" s="577"/>
      <c r="L95" s="577"/>
      <c r="M95" s="579"/>
    </row>
    <row r="96" spans="1:13">
      <c r="A96" s="585"/>
      <c r="B96" s="587"/>
      <c r="C96" s="587"/>
      <c r="D96" s="589"/>
      <c r="E96" s="592"/>
      <c r="F96" s="582"/>
      <c r="G96" s="385"/>
      <c r="H96" s="577"/>
      <c r="I96" s="577"/>
      <c r="J96" s="577"/>
      <c r="K96" s="577"/>
      <c r="L96" s="577"/>
      <c r="M96" s="579"/>
    </row>
    <row r="97" spans="1:13">
      <c r="A97" s="585"/>
      <c r="B97" s="587"/>
      <c r="C97" s="587"/>
      <c r="D97" s="589"/>
      <c r="E97" s="592"/>
      <c r="F97" s="582"/>
      <c r="G97" s="385"/>
      <c r="H97" s="577"/>
      <c r="I97" s="577"/>
      <c r="J97" s="577"/>
      <c r="K97" s="577"/>
      <c r="L97" s="577"/>
      <c r="M97" s="579"/>
    </row>
    <row r="98" spans="1:13">
      <c r="A98" s="585"/>
      <c r="B98" s="587"/>
      <c r="C98" s="587"/>
      <c r="D98" s="589"/>
      <c r="E98" s="592"/>
      <c r="F98" s="582"/>
      <c r="G98" s="385"/>
      <c r="H98" s="577"/>
      <c r="I98" s="577"/>
      <c r="J98" s="577"/>
      <c r="K98" s="577"/>
      <c r="L98" s="577"/>
      <c r="M98" s="579"/>
    </row>
    <row r="99" spans="1:13" ht="15.75" thickBot="1">
      <c r="A99" s="585"/>
      <c r="B99" s="587"/>
      <c r="C99" s="587"/>
      <c r="D99" s="590"/>
      <c r="E99" s="593"/>
      <c r="F99" s="583"/>
      <c r="G99" s="386"/>
      <c r="H99" s="578"/>
      <c r="I99" s="578"/>
      <c r="J99" s="578"/>
      <c r="K99" s="578"/>
      <c r="L99" s="578"/>
      <c r="M99" s="580"/>
    </row>
    <row r="100" spans="1:13" ht="15" customHeight="1">
      <c r="A100" s="584">
        <f>'7- Mapa Final'!A100</f>
        <v>10</v>
      </c>
      <c r="B100" s="586">
        <f>'7- Mapa Final'!B100</f>
        <v>0</v>
      </c>
      <c r="C100" s="586">
        <f>'7- Mapa Final'!C100</f>
        <v>0</v>
      </c>
      <c r="D100" s="588" t="e">
        <f>'7- Mapa Final'!J100</f>
        <v>#DIV/0!</v>
      </c>
      <c r="E100" s="591" t="e">
        <f>'7- Mapa Final'!K100</f>
        <v>#VALUE!</v>
      </c>
      <c r="F100" s="581" t="e">
        <f>'7- Mapa Final'!M100</f>
        <v>#DIV/0!</v>
      </c>
      <c r="G100" s="385"/>
      <c r="H100" s="577"/>
      <c r="I100" s="577"/>
      <c r="J100" s="577"/>
      <c r="K100" s="577"/>
      <c r="L100" s="577"/>
      <c r="M100" s="579"/>
    </row>
    <row r="101" spans="1:13">
      <c r="A101" s="585"/>
      <c r="B101" s="587"/>
      <c r="C101" s="587"/>
      <c r="D101" s="589"/>
      <c r="E101" s="592"/>
      <c r="F101" s="582"/>
      <c r="G101" s="385"/>
      <c r="H101" s="577"/>
      <c r="I101" s="577"/>
      <c r="J101" s="577"/>
      <c r="K101" s="577"/>
      <c r="L101" s="577"/>
      <c r="M101" s="579"/>
    </row>
    <row r="102" spans="1:13">
      <c r="A102" s="585"/>
      <c r="B102" s="587"/>
      <c r="C102" s="587"/>
      <c r="D102" s="589"/>
      <c r="E102" s="592"/>
      <c r="F102" s="582"/>
      <c r="G102" s="385"/>
      <c r="H102" s="577"/>
      <c r="I102" s="577"/>
      <c r="J102" s="577"/>
      <c r="K102" s="577"/>
      <c r="L102" s="577"/>
      <c r="M102" s="579"/>
    </row>
    <row r="103" spans="1:13">
      <c r="A103" s="585"/>
      <c r="B103" s="587"/>
      <c r="C103" s="587"/>
      <c r="D103" s="589"/>
      <c r="E103" s="592"/>
      <c r="F103" s="582"/>
      <c r="G103" s="385"/>
      <c r="H103" s="577"/>
      <c r="I103" s="577"/>
      <c r="J103" s="577"/>
      <c r="K103" s="577"/>
      <c r="L103" s="577"/>
      <c r="M103" s="579"/>
    </row>
    <row r="104" spans="1:13">
      <c r="A104" s="585"/>
      <c r="B104" s="587"/>
      <c r="C104" s="587"/>
      <c r="D104" s="589"/>
      <c r="E104" s="592"/>
      <c r="F104" s="582"/>
      <c r="G104" s="385"/>
      <c r="H104" s="577"/>
      <c r="I104" s="577"/>
      <c r="J104" s="577"/>
      <c r="K104" s="577"/>
      <c r="L104" s="577"/>
      <c r="M104" s="579"/>
    </row>
    <row r="105" spans="1:13">
      <c r="A105" s="585"/>
      <c r="B105" s="587"/>
      <c r="C105" s="587"/>
      <c r="D105" s="589"/>
      <c r="E105" s="592"/>
      <c r="F105" s="582"/>
      <c r="G105" s="385"/>
      <c r="H105" s="577"/>
      <c r="I105" s="577"/>
      <c r="J105" s="577"/>
      <c r="K105" s="577"/>
      <c r="L105" s="577"/>
      <c r="M105" s="579"/>
    </row>
    <row r="106" spans="1:13">
      <c r="A106" s="585"/>
      <c r="B106" s="587"/>
      <c r="C106" s="587"/>
      <c r="D106" s="589"/>
      <c r="E106" s="592"/>
      <c r="F106" s="582"/>
      <c r="G106" s="385"/>
      <c r="H106" s="577"/>
      <c r="I106" s="577"/>
      <c r="J106" s="577"/>
      <c r="K106" s="577"/>
      <c r="L106" s="577"/>
      <c r="M106" s="579"/>
    </row>
    <row r="107" spans="1:13">
      <c r="A107" s="585"/>
      <c r="B107" s="587"/>
      <c r="C107" s="587"/>
      <c r="D107" s="589"/>
      <c r="E107" s="592"/>
      <c r="F107" s="582"/>
      <c r="G107" s="385"/>
      <c r="H107" s="577"/>
      <c r="I107" s="577"/>
      <c r="J107" s="577"/>
      <c r="K107" s="577"/>
      <c r="L107" s="577"/>
      <c r="M107" s="579"/>
    </row>
    <row r="108" spans="1:13">
      <c r="A108" s="585"/>
      <c r="B108" s="587"/>
      <c r="C108" s="587"/>
      <c r="D108" s="589"/>
      <c r="E108" s="592"/>
      <c r="F108" s="582"/>
      <c r="G108" s="385"/>
      <c r="H108" s="577"/>
      <c r="I108" s="577"/>
      <c r="J108" s="577"/>
      <c r="K108" s="577"/>
      <c r="L108" s="577"/>
      <c r="M108" s="579"/>
    </row>
    <row r="109" spans="1:13" ht="15.75" thickBot="1">
      <c r="A109" s="585"/>
      <c r="B109" s="587"/>
      <c r="C109" s="587"/>
      <c r="D109" s="590"/>
      <c r="E109" s="593"/>
      <c r="F109" s="583"/>
      <c r="G109" s="386"/>
      <c r="H109" s="578"/>
      <c r="I109" s="578"/>
      <c r="J109" s="578"/>
      <c r="K109" s="578"/>
      <c r="L109" s="578"/>
      <c r="M109" s="580"/>
    </row>
    <row r="110" spans="1:13">
      <c r="A110" s="584">
        <f>'7- Mapa Final'!A110</f>
        <v>11</v>
      </c>
      <c r="B110" s="586">
        <f>'7- Mapa Final'!B110</f>
        <v>0</v>
      </c>
      <c r="C110" s="586">
        <f>'7- Mapa Final'!C110</f>
        <v>0</v>
      </c>
      <c r="D110" s="588" t="e">
        <f>'7- Mapa Final'!J110</f>
        <v>#DIV/0!</v>
      </c>
      <c r="E110" s="591" t="e">
        <f>'7- Mapa Final'!K110</f>
        <v>#VALUE!</v>
      </c>
      <c r="F110" s="581" t="e">
        <f>'7- Mapa Final'!M110</f>
        <v>#DIV/0!</v>
      </c>
      <c r="G110" s="385"/>
      <c r="H110" s="577"/>
      <c r="I110" s="577"/>
      <c r="J110" s="577"/>
      <c r="K110" s="577"/>
      <c r="L110" s="577"/>
      <c r="M110" s="579"/>
    </row>
    <row r="111" spans="1:13">
      <c r="A111" s="585"/>
      <c r="B111" s="587"/>
      <c r="C111" s="587"/>
      <c r="D111" s="589"/>
      <c r="E111" s="592"/>
      <c r="F111" s="582"/>
      <c r="G111" s="385"/>
      <c r="H111" s="577"/>
      <c r="I111" s="577"/>
      <c r="J111" s="577"/>
      <c r="K111" s="577"/>
      <c r="L111" s="577"/>
      <c r="M111" s="579"/>
    </row>
    <row r="112" spans="1:13">
      <c r="A112" s="585"/>
      <c r="B112" s="587"/>
      <c r="C112" s="587"/>
      <c r="D112" s="589"/>
      <c r="E112" s="592"/>
      <c r="F112" s="582"/>
      <c r="G112" s="385"/>
      <c r="H112" s="577"/>
      <c r="I112" s="577"/>
      <c r="J112" s="577"/>
      <c r="K112" s="577"/>
      <c r="L112" s="577"/>
      <c r="M112" s="579"/>
    </row>
    <row r="113" spans="1:13">
      <c r="A113" s="585"/>
      <c r="B113" s="587"/>
      <c r="C113" s="587"/>
      <c r="D113" s="589"/>
      <c r="E113" s="592"/>
      <c r="F113" s="582"/>
      <c r="G113" s="385"/>
      <c r="H113" s="577"/>
      <c r="I113" s="577"/>
      <c r="J113" s="577"/>
      <c r="K113" s="577"/>
      <c r="L113" s="577"/>
      <c r="M113" s="579"/>
    </row>
    <row r="114" spans="1:13">
      <c r="A114" s="585"/>
      <c r="B114" s="587"/>
      <c r="C114" s="587"/>
      <c r="D114" s="589"/>
      <c r="E114" s="592"/>
      <c r="F114" s="582"/>
      <c r="G114" s="385"/>
      <c r="H114" s="577"/>
      <c r="I114" s="577"/>
      <c r="J114" s="577"/>
      <c r="K114" s="577"/>
      <c r="L114" s="577"/>
      <c r="M114" s="579"/>
    </row>
    <row r="115" spans="1:13">
      <c r="A115" s="585"/>
      <c r="B115" s="587"/>
      <c r="C115" s="587"/>
      <c r="D115" s="589"/>
      <c r="E115" s="592"/>
      <c r="F115" s="582"/>
      <c r="G115" s="385"/>
      <c r="H115" s="577"/>
      <c r="I115" s="577"/>
      <c r="J115" s="577"/>
      <c r="K115" s="577"/>
      <c r="L115" s="577"/>
      <c r="M115" s="579"/>
    </row>
    <row r="116" spans="1:13">
      <c r="A116" s="585"/>
      <c r="B116" s="587"/>
      <c r="C116" s="587"/>
      <c r="D116" s="589"/>
      <c r="E116" s="592"/>
      <c r="F116" s="582"/>
      <c r="G116" s="385"/>
      <c r="H116" s="577"/>
      <c r="I116" s="577"/>
      <c r="J116" s="577"/>
      <c r="K116" s="577"/>
      <c r="L116" s="577"/>
      <c r="M116" s="579"/>
    </row>
    <row r="117" spans="1:13">
      <c r="A117" s="585"/>
      <c r="B117" s="587"/>
      <c r="C117" s="587"/>
      <c r="D117" s="589"/>
      <c r="E117" s="592"/>
      <c r="F117" s="582"/>
      <c r="G117" s="385"/>
      <c r="H117" s="577"/>
      <c r="I117" s="577"/>
      <c r="J117" s="577"/>
      <c r="K117" s="577"/>
      <c r="L117" s="577"/>
      <c r="M117" s="579"/>
    </row>
    <row r="118" spans="1:13">
      <c r="A118" s="585"/>
      <c r="B118" s="587"/>
      <c r="C118" s="587"/>
      <c r="D118" s="589"/>
      <c r="E118" s="592"/>
      <c r="F118" s="582"/>
      <c r="G118" s="385"/>
      <c r="H118" s="577"/>
      <c r="I118" s="577"/>
      <c r="J118" s="577"/>
      <c r="K118" s="577"/>
      <c r="L118" s="577"/>
      <c r="M118" s="579"/>
    </row>
    <row r="119" spans="1:13" ht="15.75" thickBot="1">
      <c r="A119" s="585"/>
      <c r="B119" s="587"/>
      <c r="C119" s="587"/>
      <c r="D119" s="590"/>
      <c r="E119" s="593"/>
      <c r="F119" s="583"/>
      <c r="G119" s="386"/>
      <c r="H119" s="578"/>
      <c r="I119" s="578"/>
      <c r="J119" s="578"/>
      <c r="K119" s="578"/>
      <c r="L119" s="578"/>
      <c r="M119" s="580"/>
    </row>
  </sheetData>
  <mergeCells count="160">
    <mergeCell ref="J110:J119"/>
    <mergeCell ref="K110:K119"/>
    <mergeCell ref="L110:L119"/>
    <mergeCell ref="M110:M119"/>
    <mergeCell ref="A100:A109"/>
    <mergeCell ref="B100:B109"/>
    <mergeCell ref="C100:C109"/>
    <mergeCell ref="D100:D109"/>
    <mergeCell ref="E100:E109"/>
    <mergeCell ref="F100:F109"/>
    <mergeCell ref="G100:G109"/>
    <mergeCell ref="A110:A119"/>
    <mergeCell ref="B110:B119"/>
    <mergeCell ref="C110:C119"/>
    <mergeCell ref="D110:D119"/>
    <mergeCell ref="E110:E119"/>
    <mergeCell ref="F110:F119"/>
    <mergeCell ref="G110:G119"/>
    <mergeCell ref="H110:H119"/>
    <mergeCell ref="I110:I119"/>
    <mergeCell ref="M90:M99"/>
    <mergeCell ref="A80:A89"/>
    <mergeCell ref="B80:B89"/>
    <mergeCell ref="C80:C89"/>
    <mergeCell ref="D80:D89"/>
    <mergeCell ref="E80:E89"/>
    <mergeCell ref="J100:J109"/>
    <mergeCell ref="K100:K109"/>
    <mergeCell ref="L100:L109"/>
    <mergeCell ref="M100:M109"/>
    <mergeCell ref="A9:G9"/>
    <mergeCell ref="A10:A19"/>
    <mergeCell ref="C10:C19"/>
    <mergeCell ref="L10:L19"/>
    <mergeCell ref="H100:H109"/>
    <mergeCell ref="I100:I109"/>
    <mergeCell ref="J80:J89"/>
    <mergeCell ref="K80:K89"/>
    <mergeCell ref="L80:L89"/>
    <mergeCell ref="A90:A99"/>
    <mergeCell ref="B90:B99"/>
    <mergeCell ref="C90:C99"/>
    <mergeCell ref="D90:D99"/>
    <mergeCell ref="E90:E99"/>
    <mergeCell ref="F90:F99"/>
    <mergeCell ref="G90:G99"/>
    <mergeCell ref="H90:H99"/>
    <mergeCell ref="I90:I99"/>
    <mergeCell ref="J90:J99"/>
    <mergeCell ref="K90:K99"/>
    <mergeCell ref="L90:L99"/>
    <mergeCell ref="J10:J19"/>
    <mergeCell ref="K10:K19"/>
    <mergeCell ref="K20:K29"/>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 ref="L20:L29"/>
    <mergeCell ref="M20:M29"/>
    <mergeCell ref="F80:F89"/>
    <mergeCell ref="G80:G89"/>
    <mergeCell ref="H80:H89"/>
    <mergeCell ref="I80:I89"/>
    <mergeCell ref="M80:M89"/>
    <mergeCell ref="B10:B19"/>
    <mergeCell ref="B20:B29"/>
    <mergeCell ref="F20:F29"/>
    <mergeCell ref="J30:J39"/>
    <mergeCell ref="K30:K39"/>
    <mergeCell ref="L30:L39"/>
    <mergeCell ref="M30:M39"/>
    <mergeCell ref="J20:J29"/>
    <mergeCell ref="M10:M19"/>
    <mergeCell ref="F10:F19"/>
    <mergeCell ref="G10:G19"/>
    <mergeCell ref="H10:H19"/>
    <mergeCell ref="I10:I19"/>
    <mergeCell ref="D40:D49"/>
    <mergeCell ref="E40:E49"/>
    <mergeCell ref="F30:F39"/>
    <mergeCell ref="G20:G29"/>
    <mergeCell ref="A30:A39"/>
    <mergeCell ref="A20:A29"/>
    <mergeCell ref="C20:C29"/>
    <mergeCell ref="D10:D19"/>
    <mergeCell ref="E10:E19"/>
    <mergeCell ref="B30:B39"/>
    <mergeCell ref="C30:C39"/>
    <mergeCell ref="D20:D29"/>
    <mergeCell ref="E20:E29"/>
    <mergeCell ref="D30:D39"/>
    <mergeCell ref="E30:E39"/>
    <mergeCell ref="H20:H29"/>
    <mergeCell ref="I20:I29"/>
    <mergeCell ref="G30:G39"/>
    <mergeCell ref="H30:H39"/>
    <mergeCell ref="I30:I39"/>
    <mergeCell ref="K40:K49"/>
    <mergeCell ref="L40:L49"/>
    <mergeCell ref="M40:M49"/>
    <mergeCell ref="A50:A59"/>
    <mergeCell ref="B50:B59"/>
    <mergeCell ref="C50:C59"/>
    <mergeCell ref="D50:D59"/>
    <mergeCell ref="E50:E59"/>
    <mergeCell ref="F50:F59"/>
    <mergeCell ref="G50:G59"/>
    <mergeCell ref="H50:H59"/>
    <mergeCell ref="I50:I59"/>
    <mergeCell ref="J50:J59"/>
    <mergeCell ref="K50:K59"/>
    <mergeCell ref="L50:L59"/>
    <mergeCell ref="M50:M59"/>
    <mergeCell ref="F40:F49"/>
    <mergeCell ref="G40:G49"/>
    <mergeCell ref="H40:H49"/>
    <mergeCell ref="I40:I49"/>
    <mergeCell ref="J40:J49"/>
    <mergeCell ref="A40:A49"/>
    <mergeCell ref="B40:B49"/>
    <mergeCell ref="C40:C49"/>
    <mergeCell ref="K60:K69"/>
    <mergeCell ref="L60:L69"/>
    <mergeCell ref="M60:M69"/>
    <mergeCell ref="F60:F69"/>
    <mergeCell ref="G60:G69"/>
    <mergeCell ref="H60:H69"/>
    <mergeCell ref="I60:I69"/>
    <mergeCell ref="J60:J69"/>
    <mergeCell ref="A60:A69"/>
    <mergeCell ref="B60:B69"/>
    <mergeCell ref="C60:C69"/>
    <mergeCell ref="D60:D69"/>
    <mergeCell ref="E60:E69"/>
    <mergeCell ref="K70:K79"/>
    <mergeCell ref="L70:L79"/>
    <mergeCell ref="M70:M79"/>
    <mergeCell ref="F70:F79"/>
    <mergeCell ref="G70:G79"/>
    <mergeCell ref="H70:H79"/>
    <mergeCell ref="I70:I79"/>
    <mergeCell ref="J70:J79"/>
    <mergeCell ref="A70:A79"/>
    <mergeCell ref="B70:B79"/>
    <mergeCell ref="C70:C79"/>
    <mergeCell ref="D70:D79"/>
    <mergeCell ref="E70:E79"/>
  </mergeCells>
  <conditionalFormatting sqref="A7:B7">
    <cfRule type="containsText" dxfId="229" priority="837" operator="containsText" text="3- Moderado">
      <formula>NOT(ISERROR(SEARCH("3- Moderado",A7)))</formula>
    </cfRule>
    <cfRule type="containsText" dxfId="228" priority="838" operator="containsText" text="6- Moderado">
      <formula>NOT(ISERROR(SEARCH("6- Moderado",A7)))</formula>
    </cfRule>
    <cfRule type="containsText" dxfId="227" priority="839" operator="containsText" text="4- Moderado">
      <formula>NOT(ISERROR(SEARCH("4- Moderado",A7)))</formula>
    </cfRule>
    <cfRule type="containsText" dxfId="226" priority="840" operator="containsText" text="3- Bajo">
      <formula>NOT(ISERROR(SEARCH("3- Bajo",A7)))</formula>
    </cfRule>
    <cfRule type="containsText" dxfId="225" priority="841" operator="containsText" text="4- Bajo">
      <formula>NOT(ISERROR(SEARCH("4- Bajo",A7)))</formula>
    </cfRule>
    <cfRule type="containsText" dxfId="224" priority="842" operator="containsText" text="1- Bajo">
      <formula>NOT(ISERROR(SEARCH("1- Bajo",A7)))</formula>
    </cfRule>
  </conditionalFormatting>
  <conditionalFormatting sqref="A10:E10 A20:E20">
    <cfRule type="containsText" dxfId="223" priority="813" operator="containsText" text="3- Moderado">
      <formula>NOT(ISERROR(SEARCH("3- Moderado",A10)))</formula>
    </cfRule>
    <cfRule type="containsText" dxfId="222" priority="814" operator="containsText" text="6- Moderado">
      <formula>NOT(ISERROR(SEARCH("6- Moderado",A10)))</formula>
    </cfRule>
    <cfRule type="containsText" dxfId="221" priority="815" operator="containsText" text="4- Moderado">
      <formula>NOT(ISERROR(SEARCH("4- Moderado",A10)))</formula>
    </cfRule>
    <cfRule type="containsText" dxfId="220" priority="816" operator="containsText" text="3- Bajo">
      <formula>NOT(ISERROR(SEARCH("3- Bajo",A10)))</formula>
    </cfRule>
    <cfRule type="containsText" dxfId="219" priority="817" operator="containsText" text="4- Bajo">
      <formula>NOT(ISERROR(SEARCH("4- Bajo",A10)))</formula>
    </cfRule>
    <cfRule type="containsText" dxfId="218" priority="818" operator="containsText" text="1- Bajo">
      <formula>NOT(ISERROR(SEARCH("1- Bajo",A10)))</formula>
    </cfRule>
  </conditionalFormatting>
  <conditionalFormatting sqref="A30:E30">
    <cfRule type="containsText" dxfId="217" priority="151" operator="containsText" text="3- Moderado">
      <formula>NOT(ISERROR(SEARCH("3- Moderado",A30)))</formula>
    </cfRule>
    <cfRule type="containsText" dxfId="216" priority="152" operator="containsText" text="6- Moderado">
      <formula>NOT(ISERROR(SEARCH("6- Moderado",A30)))</formula>
    </cfRule>
    <cfRule type="containsText" dxfId="215" priority="153" operator="containsText" text="4- Moderado">
      <formula>NOT(ISERROR(SEARCH("4- Moderado",A30)))</formula>
    </cfRule>
    <cfRule type="containsText" dxfId="214" priority="154" operator="containsText" text="3- Bajo">
      <formula>NOT(ISERROR(SEARCH("3- Bajo",A30)))</formula>
    </cfRule>
    <cfRule type="containsText" dxfId="213" priority="155" operator="containsText" text="4- Bajo">
      <formula>NOT(ISERROR(SEARCH("4- Bajo",A30)))</formula>
    </cfRule>
    <cfRule type="containsText" dxfId="212" priority="156" operator="containsText" text="1- Bajo">
      <formula>NOT(ISERROR(SEARCH("1- Bajo",A30)))</formula>
    </cfRule>
  </conditionalFormatting>
  <conditionalFormatting sqref="A40:E40">
    <cfRule type="containsText" dxfId="211" priority="123" operator="containsText" text="3- Moderado">
      <formula>NOT(ISERROR(SEARCH("3- Moderado",A40)))</formula>
    </cfRule>
    <cfRule type="containsText" dxfId="210" priority="124" operator="containsText" text="6- Moderado">
      <formula>NOT(ISERROR(SEARCH("6- Moderado",A40)))</formula>
    </cfRule>
    <cfRule type="containsText" dxfId="209" priority="125" operator="containsText" text="4- Moderado">
      <formula>NOT(ISERROR(SEARCH("4- Moderado",A40)))</formula>
    </cfRule>
    <cfRule type="containsText" dxfId="208" priority="126" operator="containsText" text="3- Bajo">
      <formula>NOT(ISERROR(SEARCH("3- Bajo",A40)))</formula>
    </cfRule>
    <cfRule type="containsText" dxfId="207" priority="127" operator="containsText" text="4- Bajo">
      <formula>NOT(ISERROR(SEARCH("4- Bajo",A40)))</formula>
    </cfRule>
    <cfRule type="containsText" dxfId="206" priority="128" operator="containsText" text="1- Bajo">
      <formula>NOT(ISERROR(SEARCH("1- Bajo",A40)))</formula>
    </cfRule>
  </conditionalFormatting>
  <conditionalFormatting sqref="A50:E50">
    <cfRule type="containsText" dxfId="205" priority="95" operator="containsText" text="3- Moderado">
      <formula>NOT(ISERROR(SEARCH("3- Moderado",A50)))</formula>
    </cfRule>
    <cfRule type="containsText" dxfId="204" priority="96" operator="containsText" text="6- Moderado">
      <formula>NOT(ISERROR(SEARCH("6- Moderado",A50)))</formula>
    </cfRule>
    <cfRule type="containsText" dxfId="203" priority="97" operator="containsText" text="4- Moderado">
      <formula>NOT(ISERROR(SEARCH("4- Moderado",A50)))</formula>
    </cfRule>
    <cfRule type="containsText" dxfId="202" priority="98" operator="containsText" text="3- Bajo">
      <formula>NOT(ISERROR(SEARCH("3- Bajo",A50)))</formula>
    </cfRule>
    <cfRule type="containsText" dxfId="201" priority="99" operator="containsText" text="4- Bajo">
      <formula>NOT(ISERROR(SEARCH("4- Bajo",A50)))</formula>
    </cfRule>
    <cfRule type="containsText" dxfId="200" priority="100" operator="containsText" text="1- Bajo">
      <formula>NOT(ISERROR(SEARCH("1- Bajo",A50)))</formula>
    </cfRule>
  </conditionalFormatting>
  <conditionalFormatting sqref="A60:E60">
    <cfRule type="containsText" dxfId="199" priority="67" operator="containsText" text="3- Moderado">
      <formula>NOT(ISERROR(SEARCH("3- Moderado",A60)))</formula>
    </cfRule>
    <cfRule type="containsText" dxfId="198" priority="68" operator="containsText" text="6- Moderado">
      <formula>NOT(ISERROR(SEARCH("6- Moderado",A60)))</formula>
    </cfRule>
    <cfRule type="containsText" dxfId="197" priority="69" operator="containsText" text="4- Moderado">
      <formula>NOT(ISERROR(SEARCH("4- Moderado",A60)))</formula>
    </cfRule>
    <cfRule type="containsText" dxfId="196" priority="70" operator="containsText" text="3- Bajo">
      <formula>NOT(ISERROR(SEARCH("3- Bajo",A60)))</formula>
    </cfRule>
    <cfRule type="containsText" dxfId="195" priority="71" operator="containsText" text="4- Bajo">
      <formula>NOT(ISERROR(SEARCH("4- Bajo",A60)))</formula>
    </cfRule>
    <cfRule type="containsText" dxfId="194" priority="72" operator="containsText" text="1- Bajo">
      <formula>NOT(ISERROR(SEARCH("1- Bajo",A60)))</formula>
    </cfRule>
  </conditionalFormatting>
  <conditionalFormatting sqref="A70:E70 A80:E80 A90:E90 A100:E100 A110:E110">
    <cfRule type="containsText" dxfId="193" priority="39" operator="containsText" text="3- Moderado">
      <formula>NOT(ISERROR(SEARCH("3- Moderado",A70)))</formula>
    </cfRule>
    <cfRule type="containsText" dxfId="192" priority="40" operator="containsText" text="6- Moderado">
      <formula>NOT(ISERROR(SEARCH("6- Moderado",A70)))</formula>
    </cfRule>
    <cfRule type="containsText" dxfId="191" priority="41" operator="containsText" text="4- Moderado">
      <formula>NOT(ISERROR(SEARCH("4- Moderado",A70)))</formula>
    </cfRule>
    <cfRule type="containsText" dxfId="190" priority="42" operator="containsText" text="3- Bajo">
      <formula>NOT(ISERROR(SEARCH("3- Bajo",A70)))</formula>
    </cfRule>
    <cfRule type="containsText" dxfId="189" priority="43" operator="containsText" text="4- Bajo">
      <formula>NOT(ISERROR(SEARCH("4- Bajo",A70)))</formula>
    </cfRule>
    <cfRule type="containsText" dxfId="188" priority="44" operator="containsText" text="1- Bajo">
      <formula>NOT(ISERROR(SEARCH("1- Bajo",A70)))</formula>
    </cfRule>
  </conditionalFormatting>
  <conditionalFormatting sqref="C8:F8">
    <cfRule type="containsText" dxfId="187" priority="169" operator="containsText" text="3- Moderado">
      <formula>NOT(ISERROR(SEARCH("3- Moderado",C8)))</formula>
    </cfRule>
    <cfRule type="containsText" dxfId="186" priority="170" operator="containsText" text="6- Moderado">
      <formula>NOT(ISERROR(SEARCH("6- Moderado",C8)))</formula>
    </cfRule>
    <cfRule type="containsText" dxfId="185" priority="171" operator="containsText" text="4- Moderado">
      <formula>NOT(ISERROR(SEARCH("4- Moderado",C8)))</formula>
    </cfRule>
    <cfRule type="containsText" dxfId="184" priority="172" operator="containsText" text="3- Bajo">
      <formula>NOT(ISERROR(SEARCH("3- Bajo",C8)))</formula>
    </cfRule>
    <cfRule type="containsText" dxfId="183" priority="173" operator="containsText" text="4- Bajo">
      <formula>NOT(ISERROR(SEARCH("4- Bajo",C8)))</formula>
    </cfRule>
    <cfRule type="containsText" dxfId="182" priority="174" operator="containsText" text="1- Bajo">
      <formula>NOT(ISERROR(SEARCH("1- Bajo",C8)))</formula>
    </cfRule>
  </conditionalFormatting>
  <conditionalFormatting sqref="D10:D119">
    <cfRule type="containsText" dxfId="181" priority="33" operator="containsText" text="Muy Alta">
      <formula>NOT(ISERROR(SEARCH("Muy Alta",D10)))</formula>
    </cfRule>
    <cfRule type="containsText" dxfId="180" priority="34" operator="containsText" text="Alta">
      <formula>NOT(ISERROR(SEARCH("Alta",D10)))</formula>
    </cfRule>
    <cfRule type="containsText" dxfId="179" priority="35" operator="containsText" text="Baja">
      <formula>NOT(ISERROR(SEARCH("Baja",D10)))</formula>
    </cfRule>
    <cfRule type="containsText" dxfId="178" priority="36" operator="containsText" text="Muy Baja">
      <formula>NOT(ISERROR(SEARCH("Muy Baja",D10)))</formula>
    </cfRule>
    <cfRule type="containsText" dxfId="177" priority="38" operator="containsText" text="Media">
      <formula>NOT(ISERROR(SEARCH("Media",D10)))</formula>
    </cfRule>
  </conditionalFormatting>
  <conditionalFormatting sqref="E10:E119">
    <cfRule type="containsText" dxfId="176" priority="29" operator="containsText" text="Catastrófico">
      <formula>NOT(ISERROR(SEARCH("Catastrófico",E10)))</formula>
    </cfRule>
    <cfRule type="containsText" dxfId="175" priority="30" operator="containsText" text="Mayor">
      <formula>NOT(ISERROR(SEARCH("Mayor",E10)))</formula>
    </cfRule>
    <cfRule type="containsText" dxfId="174" priority="31" operator="containsText" text="Menor">
      <formula>NOT(ISERROR(SEARCH("Menor",E10)))</formula>
    </cfRule>
    <cfRule type="containsText" dxfId="173" priority="32" operator="containsText" text="Leve">
      <formula>NOT(ISERROR(SEARCH("Leve",E10)))</formula>
    </cfRule>
  </conditionalFormatting>
  <conditionalFormatting sqref="E10:F119">
    <cfRule type="containsText" dxfId="172" priority="37" operator="containsText" text="Moderado">
      <formula>NOT(ISERROR(SEARCH("Moderado",E10)))</formula>
    </cfRule>
  </conditionalFormatting>
  <conditionalFormatting sqref="F10:F29">
    <cfRule type="colorScale" priority="1490">
      <colorScale>
        <cfvo type="min"/>
        <cfvo type="max"/>
        <color rgb="FFFF7128"/>
        <color rgb="FFFFEF9C"/>
      </colorScale>
    </cfRule>
  </conditionalFormatting>
  <conditionalFormatting sqref="F10:F119">
    <cfRule type="containsText" dxfId="171" priority="52" operator="containsText" text="Bajo">
      <formula>NOT(ISERROR(SEARCH("Bajo",F10)))</formula>
    </cfRule>
    <cfRule type="containsText" dxfId="170" priority="53" operator="containsText" text="Moderado">
      <formula>NOT(ISERROR(SEARCH("Moderado",F10)))</formula>
    </cfRule>
    <cfRule type="containsText" dxfId="169" priority="54" operator="containsText" text="Alto">
      <formula>NOT(ISERROR(SEARCH("Alto",F10)))</formula>
    </cfRule>
    <cfRule type="containsText" dxfId="168" priority="55" operator="containsText" text="Extremo">
      <formula>NOT(ISERROR(SEARCH("Extremo",F10)))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140">
      <colorScale>
        <cfvo type="min"/>
        <cfvo type="max"/>
        <color rgb="FFFF7128"/>
        <color rgb="FFFFEF9C"/>
      </colorScale>
    </cfRule>
  </conditionalFormatting>
  <conditionalFormatting sqref="F50:F59">
    <cfRule type="colorScale" priority="112">
      <colorScale>
        <cfvo type="min"/>
        <cfvo type="max"/>
        <color rgb="FFFF7128"/>
        <color rgb="FFFFEF9C"/>
      </colorScale>
    </cfRule>
  </conditionalFormatting>
  <conditionalFormatting sqref="F60:F69">
    <cfRule type="colorScale" priority="1519">
      <colorScale>
        <cfvo type="min"/>
        <cfvo type="max"/>
        <color rgb="FFFF7128"/>
        <color rgb="FFFFEF9C"/>
      </colorScale>
    </cfRule>
  </conditionalFormatting>
  <conditionalFormatting sqref="F70:F119">
    <cfRule type="colorScale" priority="56">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dataValidation allowBlank="1" showInputMessage="1" showErrorMessage="1" prompt="Seleccionar si el responsable es el responsable de las acciones es el nivel central" sqref="I7:I8"/>
    <dataValidation allowBlank="1" showInputMessage="1" showErrorMessage="1" prompt="Describir las actividades que se van a desarrollar para el proyecto" sqref="H7"/>
    <dataValidation allowBlank="1" showInputMessage="1" showErrorMessage="1" prompt="Registrar qué factor  que ocasina el riesgo: un facot identtficado el contexto._x000a_O  personas, recursos, estilo de direccion , factores externos, , codiciones ambientales" sqref="C8"/>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G10:G119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JK119"/>
  <sheetViews>
    <sheetView showGridLines="0" topLeftCell="A10" zoomScale="55" zoomScaleNormal="55" workbookViewId="0">
      <selection activeCell="C4" sqref="C4:M6"/>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16"/>
      <c r="B1" s="617"/>
      <c r="C1" s="620"/>
      <c r="D1" s="620"/>
      <c r="E1" s="620"/>
      <c r="F1" s="620"/>
      <c r="G1" s="620"/>
      <c r="H1" s="620"/>
      <c r="I1" s="620"/>
      <c r="J1" s="621"/>
      <c r="K1" s="615"/>
      <c r="L1" s="615"/>
      <c r="M1" s="615"/>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18"/>
      <c r="B2" s="619"/>
      <c r="C2" s="622"/>
      <c r="D2" s="622"/>
      <c r="E2" s="622"/>
      <c r="F2" s="622"/>
      <c r="G2" s="622"/>
      <c r="H2" s="622"/>
      <c r="I2" s="622"/>
      <c r="J2" s="623"/>
      <c r="K2" s="615"/>
      <c r="L2" s="615"/>
      <c r="M2" s="615"/>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22"/>
      <c r="D3" s="622"/>
      <c r="E3" s="622"/>
      <c r="F3" s="622"/>
      <c r="G3" s="622"/>
      <c r="H3" s="622"/>
      <c r="I3" s="622"/>
      <c r="J3" s="623"/>
      <c r="K3" s="615"/>
      <c r="L3" s="615"/>
      <c r="M3" s="615"/>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27" t="s">
        <v>0</v>
      </c>
      <c r="B4" s="427"/>
      <c r="C4" s="624" t="str">
        <f>'6- Valoración Controles'!C4:K4</f>
        <v>GESTIÓN ADMINISTRATIVA Y FINANCIERA</v>
      </c>
      <c r="D4" s="625"/>
      <c r="E4" s="625"/>
      <c r="F4" s="625"/>
      <c r="G4" s="625"/>
      <c r="H4" s="625"/>
      <c r="I4" s="625"/>
      <c r="J4" s="625"/>
      <c r="K4" s="625"/>
      <c r="L4" s="625"/>
      <c r="M4" s="626"/>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27" t="s">
        <v>1</v>
      </c>
      <c r="B5" s="427"/>
      <c r="C5" s="627" t="str">
        <f>'6- Valoración Controles'!C5:K5</f>
        <v>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y del Medio Ambiente, Sistema de Seguridad y Salud en el Trabajo, sistema de gestión antisoborno de la Rama Judicial.</v>
      </c>
      <c r="D5" s="628"/>
      <c r="E5" s="628"/>
      <c r="F5" s="628"/>
      <c r="G5" s="628"/>
      <c r="H5" s="628"/>
      <c r="I5" s="628"/>
      <c r="J5" s="628"/>
      <c r="K5" s="628"/>
      <c r="L5" s="628"/>
      <c r="M5" s="629"/>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27" t="s">
        <v>2</v>
      </c>
      <c r="B6" s="427"/>
      <c r="C6" s="640" t="s">
        <v>472</v>
      </c>
      <c r="D6" s="641"/>
      <c r="E6" s="641"/>
      <c r="F6" s="641"/>
      <c r="G6" s="641"/>
      <c r="H6" s="641"/>
      <c r="I6" s="641"/>
      <c r="J6" s="641"/>
      <c r="K6" s="641"/>
      <c r="L6" s="641"/>
      <c r="M6" s="642"/>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35" t="s">
        <v>92</v>
      </c>
      <c r="B7" s="636"/>
      <c r="C7" s="637"/>
      <c r="D7" s="638" t="s">
        <v>93</v>
      </c>
      <c r="E7" s="638"/>
      <c r="F7" s="638"/>
      <c r="G7" s="639" t="s">
        <v>94</v>
      </c>
      <c r="H7" s="630" t="s">
        <v>95</v>
      </c>
      <c r="I7" s="632" t="s">
        <v>96</v>
      </c>
      <c r="J7" s="633"/>
      <c r="K7" s="632" t="s">
        <v>97</v>
      </c>
      <c r="L7" s="633"/>
      <c r="M7" s="634" t="s">
        <v>98</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55</v>
      </c>
      <c r="B8" s="35" t="s">
        <v>108</v>
      </c>
      <c r="C8" s="35" t="s">
        <v>4</v>
      </c>
      <c r="D8" s="28" t="s">
        <v>99</v>
      </c>
      <c r="E8" s="28" t="s">
        <v>101</v>
      </c>
      <c r="F8" s="28" t="s">
        <v>100</v>
      </c>
      <c r="G8" s="639"/>
      <c r="H8" s="631"/>
      <c r="I8" s="29" t="s">
        <v>102</v>
      </c>
      <c r="J8" s="29" t="s">
        <v>103</v>
      </c>
      <c r="K8" s="29" t="s">
        <v>104</v>
      </c>
      <c r="L8" s="29" t="s">
        <v>105</v>
      </c>
      <c r="M8" s="634"/>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43"/>
      <c r="B9" s="644"/>
      <c r="C9" s="644"/>
      <c r="D9" s="644"/>
      <c r="E9" s="644"/>
      <c r="F9" s="644"/>
      <c r="G9" s="644"/>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94">
        <f>'7- Mapa Final'!A10</f>
        <v>1</v>
      </c>
      <c r="B10" s="586" t="str">
        <f>'7- Mapa Final'!B10</f>
        <v xml:space="preserve">Posibilidad de registro y pago equivocado, tardío y/o sin el cumplimiento de requisitos  de las obligaciones de la Enrtidad </v>
      </c>
      <c r="C10" s="586" t="str">
        <f>'7- Mapa Final'!C10</f>
        <v>Se abonan menores o mayores valores o se abonan  a cuentas que no pertenecen a los destinatarios, o se abona incumpliendo los tiempos contractuales o legales  establecidos .</v>
      </c>
      <c r="D10" s="605" t="str">
        <f>'7- Mapa Final'!J10</f>
        <v>Muy Baja - 1</v>
      </c>
      <c r="E10" s="606" t="str">
        <f>'7- Mapa Final'!K10</f>
        <v>Leve - 1</v>
      </c>
      <c r="F10" s="610" t="str">
        <f>'7- Mapa Final'!M10</f>
        <v>Bajo - 1</v>
      </c>
      <c r="G10" s="384"/>
      <c r="H10" s="613"/>
      <c r="I10" s="613"/>
      <c r="J10" s="613"/>
      <c r="K10" s="613"/>
      <c r="L10" s="613"/>
      <c r="M10" s="646"/>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95"/>
      <c r="B11" s="587"/>
      <c r="C11" s="587"/>
      <c r="D11" s="600"/>
      <c r="E11" s="602"/>
      <c r="F11" s="598"/>
      <c r="G11" s="385"/>
      <c r="H11" s="577"/>
      <c r="I11" s="577"/>
      <c r="J11" s="577"/>
      <c r="K11" s="577"/>
      <c r="L11" s="577"/>
      <c r="M11" s="579"/>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95"/>
      <c r="B12" s="587"/>
      <c r="C12" s="587"/>
      <c r="D12" s="600"/>
      <c r="E12" s="602"/>
      <c r="F12" s="598"/>
      <c r="G12" s="385"/>
      <c r="H12" s="577"/>
      <c r="I12" s="577"/>
      <c r="J12" s="577"/>
      <c r="K12" s="577"/>
      <c r="L12" s="577"/>
      <c r="M12" s="579"/>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95"/>
      <c r="B13" s="587"/>
      <c r="C13" s="587"/>
      <c r="D13" s="600"/>
      <c r="E13" s="602"/>
      <c r="F13" s="598"/>
      <c r="G13" s="385"/>
      <c r="H13" s="577"/>
      <c r="I13" s="577"/>
      <c r="J13" s="577"/>
      <c r="K13" s="577"/>
      <c r="L13" s="577"/>
      <c r="M13" s="579"/>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95"/>
      <c r="B14" s="587"/>
      <c r="C14" s="587"/>
      <c r="D14" s="600"/>
      <c r="E14" s="602"/>
      <c r="F14" s="598"/>
      <c r="G14" s="385"/>
      <c r="H14" s="577"/>
      <c r="I14" s="577"/>
      <c r="J14" s="577"/>
      <c r="K14" s="577"/>
      <c r="L14" s="577"/>
      <c r="M14" s="579"/>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95"/>
      <c r="B15" s="587"/>
      <c r="C15" s="587"/>
      <c r="D15" s="600"/>
      <c r="E15" s="602"/>
      <c r="F15" s="598"/>
      <c r="G15" s="385"/>
      <c r="H15" s="577"/>
      <c r="I15" s="577"/>
      <c r="J15" s="577"/>
      <c r="K15" s="577"/>
      <c r="L15" s="577"/>
      <c r="M15" s="579"/>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95"/>
      <c r="B16" s="587"/>
      <c r="C16" s="587"/>
      <c r="D16" s="600"/>
      <c r="E16" s="602"/>
      <c r="F16" s="598"/>
      <c r="G16" s="385"/>
      <c r="H16" s="577"/>
      <c r="I16" s="577"/>
      <c r="J16" s="577"/>
      <c r="K16" s="577"/>
      <c r="L16" s="577"/>
      <c r="M16" s="579"/>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95"/>
      <c r="B17" s="587"/>
      <c r="C17" s="587"/>
      <c r="D17" s="600"/>
      <c r="E17" s="602"/>
      <c r="F17" s="598"/>
      <c r="G17" s="385"/>
      <c r="H17" s="577"/>
      <c r="I17" s="577"/>
      <c r="J17" s="577"/>
      <c r="K17" s="577"/>
      <c r="L17" s="577"/>
      <c r="M17" s="579"/>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95"/>
      <c r="B18" s="587"/>
      <c r="C18" s="587"/>
      <c r="D18" s="600"/>
      <c r="E18" s="602"/>
      <c r="F18" s="598"/>
      <c r="G18" s="385"/>
      <c r="H18" s="577"/>
      <c r="I18" s="577"/>
      <c r="J18" s="577"/>
      <c r="K18" s="577"/>
      <c r="L18" s="577"/>
      <c r="M18" s="579"/>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95"/>
      <c r="B19" s="587"/>
      <c r="C19" s="587"/>
      <c r="D19" s="600"/>
      <c r="E19" s="602"/>
      <c r="F19" s="598"/>
      <c r="G19" s="385"/>
      <c r="H19" s="577"/>
      <c r="I19" s="577"/>
      <c r="J19" s="577"/>
      <c r="K19" s="577"/>
      <c r="L19" s="577"/>
      <c r="M19" s="579"/>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95">
        <f>'7- Mapa Final'!A20</f>
        <v>2</v>
      </c>
      <c r="B20" s="587" t="str">
        <f>'7- Mapa Final'!B20</f>
        <v>Inactivación del Token</v>
      </c>
      <c r="C20" s="587" t="str">
        <f>'7- Mapa Final'!C20</f>
        <v>El riesgo se materializa cuando queda inactivado el Token de alguno de los perfiles del área financiera.</v>
      </c>
      <c r="D20" s="599" t="str">
        <f>'7- Mapa Final'!J20</f>
        <v>Alta - 4</v>
      </c>
      <c r="E20" s="601" t="str">
        <f>'7- Mapa Final'!K20</f>
        <v>Menor - 2</v>
      </c>
      <c r="F20" s="598" t="str">
        <f>'7- Mapa Final'!M20</f>
        <v>Moderado - 8</v>
      </c>
      <c r="G20" s="385"/>
      <c r="H20" s="577"/>
      <c r="I20" s="577"/>
      <c r="J20" s="577"/>
      <c r="K20" s="577"/>
      <c r="L20" s="577"/>
      <c r="M20" s="579"/>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95"/>
      <c r="B21" s="587"/>
      <c r="C21" s="587"/>
      <c r="D21" s="600"/>
      <c r="E21" s="602"/>
      <c r="F21" s="598"/>
      <c r="G21" s="385"/>
      <c r="H21" s="577"/>
      <c r="I21" s="577"/>
      <c r="J21" s="577"/>
      <c r="K21" s="577"/>
      <c r="L21" s="577"/>
      <c r="M21" s="579"/>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95"/>
      <c r="B22" s="587"/>
      <c r="C22" s="587"/>
      <c r="D22" s="600"/>
      <c r="E22" s="602"/>
      <c r="F22" s="598"/>
      <c r="G22" s="385"/>
      <c r="H22" s="577"/>
      <c r="I22" s="577"/>
      <c r="J22" s="577"/>
      <c r="K22" s="577"/>
      <c r="L22" s="577"/>
      <c r="M22" s="579"/>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95"/>
      <c r="B23" s="587"/>
      <c r="C23" s="587"/>
      <c r="D23" s="600"/>
      <c r="E23" s="602"/>
      <c r="F23" s="598"/>
      <c r="G23" s="385"/>
      <c r="H23" s="577"/>
      <c r="I23" s="577"/>
      <c r="J23" s="577"/>
      <c r="K23" s="577"/>
      <c r="L23" s="577"/>
      <c r="M23" s="579"/>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95"/>
      <c r="B24" s="587"/>
      <c r="C24" s="587"/>
      <c r="D24" s="600"/>
      <c r="E24" s="602"/>
      <c r="F24" s="598"/>
      <c r="G24" s="385"/>
      <c r="H24" s="577"/>
      <c r="I24" s="577"/>
      <c r="J24" s="577"/>
      <c r="K24" s="577"/>
      <c r="L24" s="577"/>
      <c r="M24" s="579"/>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95"/>
      <c r="B25" s="587"/>
      <c r="C25" s="587"/>
      <c r="D25" s="600"/>
      <c r="E25" s="602"/>
      <c r="F25" s="598"/>
      <c r="G25" s="385"/>
      <c r="H25" s="577"/>
      <c r="I25" s="577"/>
      <c r="J25" s="577"/>
      <c r="K25" s="577"/>
      <c r="L25" s="577"/>
      <c r="M25" s="579"/>
      <c r="N25" s="34"/>
      <c r="O25" s="34"/>
    </row>
    <row r="26" spans="1:169">
      <c r="A26" s="595"/>
      <c r="B26" s="587"/>
      <c r="C26" s="587"/>
      <c r="D26" s="600"/>
      <c r="E26" s="602"/>
      <c r="F26" s="598"/>
      <c r="G26" s="385"/>
      <c r="H26" s="577"/>
      <c r="I26" s="577"/>
      <c r="J26" s="577"/>
      <c r="K26" s="577"/>
      <c r="L26" s="577"/>
      <c r="M26" s="579"/>
      <c r="N26" s="34"/>
      <c r="O26" s="34"/>
    </row>
    <row r="27" spans="1:169">
      <c r="A27" s="595"/>
      <c r="B27" s="587"/>
      <c r="C27" s="587"/>
      <c r="D27" s="600"/>
      <c r="E27" s="602"/>
      <c r="F27" s="598"/>
      <c r="G27" s="385"/>
      <c r="H27" s="577"/>
      <c r="I27" s="577"/>
      <c r="J27" s="577"/>
      <c r="K27" s="577"/>
      <c r="L27" s="577"/>
      <c r="M27" s="579"/>
      <c r="N27" s="34"/>
      <c r="O27" s="34"/>
    </row>
    <row r="28" spans="1:169">
      <c r="A28" s="595"/>
      <c r="B28" s="587"/>
      <c r="C28" s="587"/>
      <c r="D28" s="600"/>
      <c r="E28" s="602"/>
      <c r="F28" s="598"/>
      <c r="G28" s="385"/>
      <c r="H28" s="577"/>
      <c r="I28" s="577"/>
      <c r="J28" s="577"/>
      <c r="K28" s="577"/>
      <c r="L28" s="577"/>
      <c r="M28" s="579"/>
      <c r="N28" s="34"/>
      <c r="O28" s="34"/>
    </row>
    <row r="29" spans="1:169">
      <c r="A29" s="595"/>
      <c r="B29" s="587"/>
      <c r="C29" s="587"/>
      <c r="D29" s="600"/>
      <c r="E29" s="602"/>
      <c r="F29" s="598"/>
      <c r="G29" s="385"/>
      <c r="H29" s="577"/>
      <c r="I29" s="577"/>
      <c r="J29" s="577"/>
      <c r="K29" s="577"/>
      <c r="L29" s="577"/>
      <c r="M29" s="579"/>
      <c r="N29" s="34"/>
      <c r="O29" s="34"/>
    </row>
    <row r="30" spans="1:169" s="26" customFormat="1" ht="12.75">
      <c r="A30" s="595">
        <f>'7- Mapa Final'!A30</f>
        <v>3</v>
      </c>
      <c r="B30" s="587" t="str">
        <f>'7- Mapa Final'!B30</f>
        <v xml:space="preserve">Incumplimiento de obligaciones tributarias </v>
      </c>
      <c r="C30" s="587" t="str">
        <f>'7- Mapa Final'!C30</f>
        <v xml:space="preserve"> No se  reconocen , o no se pagan  oportunamente , o no se pagan los valores correctos o en la administración de impuestos  correcta ,    las  obligaciones tributarias que le competen a la entidad</v>
      </c>
      <c r="D30" s="599" t="str">
        <f>'7- Mapa Final'!J30</f>
        <v>Muy Baja - 1</v>
      </c>
      <c r="E30" s="601" t="str">
        <f>'7- Mapa Final'!K30</f>
        <v>Menor - 2</v>
      </c>
      <c r="F30" s="598" t="str">
        <f>'7- Mapa Final'!M30</f>
        <v>Bajo - 2</v>
      </c>
      <c r="G30" s="385"/>
      <c r="H30" s="577"/>
      <c r="I30" s="577"/>
      <c r="J30" s="577"/>
      <c r="K30" s="577"/>
      <c r="L30" s="577"/>
      <c r="M30" s="579"/>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95"/>
      <c r="B31" s="587"/>
      <c r="C31" s="587"/>
      <c r="D31" s="600"/>
      <c r="E31" s="602"/>
      <c r="F31" s="598"/>
      <c r="G31" s="385"/>
      <c r="H31" s="577"/>
      <c r="I31" s="577"/>
      <c r="J31" s="577"/>
      <c r="K31" s="577"/>
      <c r="L31" s="577"/>
      <c r="M31" s="579"/>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95"/>
      <c r="B32" s="587"/>
      <c r="C32" s="587"/>
      <c r="D32" s="600"/>
      <c r="E32" s="602"/>
      <c r="F32" s="598"/>
      <c r="G32" s="385"/>
      <c r="H32" s="577"/>
      <c r="I32" s="577"/>
      <c r="J32" s="577"/>
      <c r="K32" s="577"/>
      <c r="L32" s="577"/>
      <c r="M32" s="579"/>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95"/>
      <c r="B33" s="587"/>
      <c r="C33" s="587"/>
      <c r="D33" s="600"/>
      <c r="E33" s="602"/>
      <c r="F33" s="598"/>
      <c r="G33" s="385"/>
      <c r="H33" s="577"/>
      <c r="I33" s="577"/>
      <c r="J33" s="577"/>
      <c r="K33" s="577"/>
      <c r="L33" s="577"/>
      <c r="M33" s="579"/>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95"/>
      <c r="B34" s="587"/>
      <c r="C34" s="587"/>
      <c r="D34" s="600"/>
      <c r="E34" s="602"/>
      <c r="F34" s="598"/>
      <c r="G34" s="385"/>
      <c r="H34" s="577"/>
      <c r="I34" s="577"/>
      <c r="J34" s="577"/>
      <c r="K34" s="577"/>
      <c r="L34" s="577"/>
      <c r="M34" s="579"/>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95"/>
      <c r="B35" s="587"/>
      <c r="C35" s="587"/>
      <c r="D35" s="600"/>
      <c r="E35" s="602"/>
      <c r="F35" s="598"/>
      <c r="G35" s="385"/>
      <c r="H35" s="577"/>
      <c r="I35" s="577"/>
      <c r="J35" s="577"/>
      <c r="K35" s="577"/>
      <c r="L35" s="577"/>
      <c r="M35" s="579"/>
      <c r="N35" s="34"/>
      <c r="O35" s="34"/>
    </row>
    <row r="36" spans="1:169">
      <c r="A36" s="595"/>
      <c r="B36" s="587"/>
      <c r="C36" s="587"/>
      <c r="D36" s="600"/>
      <c r="E36" s="602"/>
      <c r="F36" s="598"/>
      <c r="G36" s="385"/>
      <c r="H36" s="577"/>
      <c r="I36" s="577"/>
      <c r="J36" s="577"/>
      <c r="K36" s="577"/>
      <c r="L36" s="577"/>
      <c r="M36" s="579"/>
      <c r="N36" s="34"/>
      <c r="O36" s="34"/>
    </row>
    <row r="37" spans="1:169">
      <c r="A37" s="595"/>
      <c r="B37" s="587"/>
      <c r="C37" s="587"/>
      <c r="D37" s="600"/>
      <c r="E37" s="602"/>
      <c r="F37" s="598"/>
      <c r="G37" s="385"/>
      <c r="H37" s="577"/>
      <c r="I37" s="577"/>
      <c r="J37" s="577"/>
      <c r="K37" s="577"/>
      <c r="L37" s="577"/>
      <c r="M37" s="579"/>
      <c r="N37" s="34"/>
      <c r="O37" s="34"/>
    </row>
    <row r="38" spans="1:169">
      <c r="A38" s="595"/>
      <c r="B38" s="587"/>
      <c r="C38" s="587"/>
      <c r="D38" s="600"/>
      <c r="E38" s="602"/>
      <c r="F38" s="598"/>
      <c r="G38" s="385"/>
      <c r="H38" s="577"/>
      <c r="I38" s="577"/>
      <c r="J38" s="577"/>
      <c r="K38" s="577"/>
      <c r="L38" s="577"/>
      <c r="M38" s="579"/>
      <c r="N38" s="34"/>
      <c r="O38" s="34"/>
    </row>
    <row r="39" spans="1:169">
      <c r="A39" s="595"/>
      <c r="B39" s="587"/>
      <c r="C39" s="587"/>
      <c r="D39" s="600"/>
      <c r="E39" s="602"/>
      <c r="F39" s="598"/>
      <c r="G39" s="385"/>
      <c r="H39" s="577"/>
      <c r="I39" s="577"/>
      <c r="J39" s="577"/>
      <c r="K39" s="577"/>
      <c r="L39" s="577"/>
      <c r="M39" s="579"/>
      <c r="N39" s="34"/>
      <c r="O39" s="34"/>
    </row>
    <row r="40" spans="1:169" s="26" customFormat="1" ht="12.75">
      <c r="A40" s="595">
        <f>'7- Mapa Final'!A40</f>
        <v>4</v>
      </c>
      <c r="B40" s="587" t="str">
        <f>'7- Mapa Final'!B40</f>
        <v>Hurto</v>
      </c>
      <c r="C40" s="587" t="str">
        <f>'7- Mapa Final'!C40</f>
        <v>Pérdida de recursos de las cuentas bancarias de la Dirección Seccional.</v>
      </c>
      <c r="D40" s="599" t="str">
        <f>'7- Mapa Final'!J40</f>
        <v>Muy Baja - 1</v>
      </c>
      <c r="E40" s="601" t="str">
        <f>'7- Mapa Final'!K40</f>
        <v>Menor - 2</v>
      </c>
      <c r="F40" s="598" t="str">
        <f>'7- Mapa Final'!M40</f>
        <v>Bajo - 2</v>
      </c>
      <c r="G40" s="385"/>
      <c r="H40" s="577"/>
      <c r="I40" s="577"/>
      <c r="J40" s="577"/>
      <c r="K40" s="577"/>
      <c r="L40" s="577"/>
      <c r="M40" s="579"/>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95"/>
      <c r="B41" s="587"/>
      <c r="C41" s="587"/>
      <c r="D41" s="600"/>
      <c r="E41" s="602"/>
      <c r="F41" s="598"/>
      <c r="G41" s="385"/>
      <c r="H41" s="577"/>
      <c r="I41" s="577"/>
      <c r="J41" s="577"/>
      <c r="K41" s="577"/>
      <c r="L41" s="577"/>
      <c r="M41" s="579"/>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95"/>
      <c r="B42" s="587"/>
      <c r="C42" s="587"/>
      <c r="D42" s="600"/>
      <c r="E42" s="602"/>
      <c r="F42" s="598"/>
      <c r="G42" s="385"/>
      <c r="H42" s="577"/>
      <c r="I42" s="577"/>
      <c r="J42" s="577"/>
      <c r="K42" s="577"/>
      <c r="L42" s="577"/>
      <c r="M42" s="579"/>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95"/>
      <c r="B43" s="587"/>
      <c r="C43" s="587"/>
      <c r="D43" s="600"/>
      <c r="E43" s="602"/>
      <c r="F43" s="598"/>
      <c r="G43" s="385"/>
      <c r="H43" s="577"/>
      <c r="I43" s="577"/>
      <c r="J43" s="577"/>
      <c r="K43" s="577"/>
      <c r="L43" s="577"/>
      <c r="M43" s="579"/>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95"/>
      <c r="B44" s="587"/>
      <c r="C44" s="587"/>
      <c r="D44" s="600"/>
      <c r="E44" s="602"/>
      <c r="F44" s="598"/>
      <c r="G44" s="385"/>
      <c r="H44" s="577"/>
      <c r="I44" s="577"/>
      <c r="J44" s="577"/>
      <c r="K44" s="577"/>
      <c r="L44" s="577"/>
      <c r="M44" s="579"/>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95"/>
      <c r="B45" s="587"/>
      <c r="C45" s="587"/>
      <c r="D45" s="600"/>
      <c r="E45" s="602"/>
      <c r="F45" s="598"/>
      <c r="G45" s="385"/>
      <c r="H45" s="577"/>
      <c r="I45" s="577"/>
      <c r="J45" s="577"/>
      <c r="K45" s="577"/>
      <c r="L45" s="577"/>
      <c r="M45" s="579"/>
      <c r="N45" s="34"/>
      <c r="O45" s="34"/>
    </row>
    <row r="46" spans="1:169">
      <c r="A46" s="595"/>
      <c r="B46" s="587"/>
      <c r="C46" s="587"/>
      <c r="D46" s="600"/>
      <c r="E46" s="602"/>
      <c r="F46" s="598"/>
      <c r="G46" s="385"/>
      <c r="H46" s="577"/>
      <c r="I46" s="577"/>
      <c r="J46" s="577"/>
      <c r="K46" s="577"/>
      <c r="L46" s="577"/>
      <c r="M46" s="579"/>
      <c r="N46" s="34"/>
      <c r="O46" s="34"/>
    </row>
    <row r="47" spans="1:169">
      <c r="A47" s="595"/>
      <c r="B47" s="587"/>
      <c r="C47" s="587"/>
      <c r="D47" s="600"/>
      <c r="E47" s="602"/>
      <c r="F47" s="598"/>
      <c r="G47" s="385"/>
      <c r="H47" s="577"/>
      <c r="I47" s="577"/>
      <c r="J47" s="577"/>
      <c r="K47" s="577"/>
      <c r="L47" s="577"/>
      <c r="M47" s="579"/>
      <c r="N47" s="34"/>
      <c r="O47" s="34"/>
    </row>
    <row r="48" spans="1:169">
      <c r="A48" s="595"/>
      <c r="B48" s="587"/>
      <c r="C48" s="587"/>
      <c r="D48" s="600"/>
      <c r="E48" s="602"/>
      <c r="F48" s="598"/>
      <c r="G48" s="385"/>
      <c r="H48" s="577"/>
      <c r="I48" s="577"/>
      <c r="J48" s="577"/>
      <c r="K48" s="577"/>
      <c r="L48" s="577"/>
      <c r="M48" s="579"/>
      <c r="N48" s="34"/>
      <c r="O48" s="34"/>
    </row>
    <row r="49" spans="1:169">
      <c r="A49" s="595"/>
      <c r="B49" s="587"/>
      <c r="C49" s="587"/>
      <c r="D49" s="600"/>
      <c r="E49" s="602"/>
      <c r="F49" s="598"/>
      <c r="G49" s="385"/>
      <c r="H49" s="577"/>
      <c r="I49" s="577"/>
      <c r="J49" s="577"/>
      <c r="K49" s="577"/>
      <c r="L49" s="577"/>
      <c r="M49" s="579"/>
      <c r="N49" s="34"/>
      <c r="O49" s="34"/>
    </row>
    <row r="50" spans="1:169" s="26" customFormat="1" ht="12.75">
      <c r="A50" s="595">
        <f>'7- Mapa Final'!A50</f>
        <v>5</v>
      </c>
      <c r="B50" s="587" t="str">
        <f>'7- Mapa Final'!B50</f>
        <v>Ofrecer, prometer, entregar, aceptar o solicitar una ventaja indebida para tramitar cuentas sin el lleno de requisitos contractuales o aplicar erradamente deducciones.</v>
      </c>
      <c r="C50" s="587" t="str">
        <f>'7- Mapa Final'!C50</f>
        <v>Omitir la verificación de los documentos requeridos para tramitar la obligación, o elaborar la abligación sin los descuentos establecidos en la ley, o demorar la elaboración del documento de manera injustificada</v>
      </c>
      <c r="D50" s="599" t="str">
        <f>'7- Mapa Final'!J50</f>
        <v>Muy Baja - 1</v>
      </c>
      <c r="E50" s="601" t="str">
        <f>'7- Mapa Final'!K50</f>
        <v>Menor - 2</v>
      </c>
      <c r="F50" s="598" t="str">
        <f>'7- Mapa Final'!M50</f>
        <v>Bajo - 2</v>
      </c>
      <c r="G50" s="385"/>
      <c r="H50" s="577"/>
      <c r="I50" s="577"/>
      <c r="J50" s="577"/>
      <c r="K50" s="577"/>
      <c r="L50" s="577"/>
      <c r="M50" s="579"/>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95"/>
      <c r="B51" s="587"/>
      <c r="C51" s="587"/>
      <c r="D51" s="600"/>
      <c r="E51" s="602"/>
      <c r="F51" s="598"/>
      <c r="G51" s="385"/>
      <c r="H51" s="577"/>
      <c r="I51" s="577"/>
      <c r="J51" s="577"/>
      <c r="K51" s="577"/>
      <c r="L51" s="577"/>
      <c r="M51" s="579"/>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95"/>
      <c r="B52" s="587"/>
      <c r="C52" s="587"/>
      <c r="D52" s="600"/>
      <c r="E52" s="602"/>
      <c r="F52" s="598"/>
      <c r="G52" s="385"/>
      <c r="H52" s="577"/>
      <c r="I52" s="577"/>
      <c r="J52" s="577"/>
      <c r="K52" s="577"/>
      <c r="L52" s="577"/>
      <c r="M52" s="579"/>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95"/>
      <c r="B53" s="587"/>
      <c r="C53" s="587"/>
      <c r="D53" s="600"/>
      <c r="E53" s="602"/>
      <c r="F53" s="598"/>
      <c r="G53" s="385"/>
      <c r="H53" s="577"/>
      <c r="I53" s="577"/>
      <c r="J53" s="577"/>
      <c r="K53" s="577"/>
      <c r="L53" s="577"/>
      <c r="M53" s="579"/>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95"/>
      <c r="B54" s="587"/>
      <c r="C54" s="587"/>
      <c r="D54" s="600"/>
      <c r="E54" s="602"/>
      <c r="F54" s="598"/>
      <c r="G54" s="385"/>
      <c r="H54" s="577"/>
      <c r="I54" s="577"/>
      <c r="J54" s="577"/>
      <c r="K54" s="577"/>
      <c r="L54" s="577"/>
      <c r="M54" s="579"/>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95"/>
      <c r="B55" s="587"/>
      <c r="C55" s="587"/>
      <c r="D55" s="600"/>
      <c r="E55" s="602"/>
      <c r="F55" s="598"/>
      <c r="G55" s="385"/>
      <c r="H55" s="577"/>
      <c r="I55" s="577"/>
      <c r="J55" s="577"/>
      <c r="K55" s="577"/>
      <c r="L55" s="577"/>
      <c r="M55" s="579"/>
      <c r="N55" s="34"/>
      <c r="O55" s="34"/>
    </row>
    <row r="56" spans="1:169">
      <c r="A56" s="595"/>
      <c r="B56" s="587"/>
      <c r="C56" s="587"/>
      <c r="D56" s="600"/>
      <c r="E56" s="602"/>
      <c r="F56" s="598"/>
      <c r="G56" s="385"/>
      <c r="H56" s="577"/>
      <c r="I56" s="577"/>
      <c r="J56" s="577"/>
      <c r="K56" s="577"/>
      <c r="L56" s="577"/>
      <c r="M56" s="579"/>
      <c r="N56" s="34"/>
      <c r="O56" s="34"/>
    </row>
    <row r="57" spans="1:169">
      <c r="A57" s="595"/>
      <c r="B57" s="587"/>
      <c r="C57" s="587"/>
      <c r="D57" s="600"/>
      <c r="E57" s="602"/>
      <c r="F57" s="598"/>
      <c r="G57" s="385"/>
      <c r="H57" s="577"/>
      <c r="I57" s="577"/>
      <c r="J57" s="577"/>
      <c r="K57" s="577"/>
      <c r="L57" s="577"/>
      <c r="M57" s="579"/>
      <c r="N57" s="34"/>
      <c r="O57" s="34"/>
    </row>
    <row r="58" spans="1:169">
      <c r="A58" s="595"/>
      <c r="B58" s="587"/>
      <c r="C58" s="587"/>
      <c r="D58" s="600"/>
      <c r="E58" s="602"/>
      <c r="F58" s="598"/>
      <c r="G58" s="385"/>
      <c r="H58" s="577"/>
      <c r="I58" s="577"/>
      <c r="J58" s="577"/>
      <c r="K58" s="577"/>
      <c r="L58" s="577"/>
      <c r="M58" s="579"/>
      <c r="N58" s="34"/>
      <c r="O58" s="34"/>
    </row>
    <row r="59" spans="1:169">
      <c r="A59" s="595"/>
      <c r="B59" s="587"/>
      <c r="C59" s="587"/>
      <c r="D59" s="600"/>
      <c r="E59" s="602"/>
      <c r="F59" s="598"/>
      <c r="G59" s="385"/>
      <c r="H59" s="577"/>
      <c r="I59" s="577"/>
      <c r="J59" s="577"/>
      <c r="K59" s="577"/>
      <c r="L59" s="577"/>
      <c r="M59" s="579"/>
      <c r="N59" s="34"/>
      <c r="O59" s="34"/>
    </row>
    <row r="60" spans="1:169" s="26" customFormat="1" ht="12.75">
      <c r="A60" s="595">
        <f>'7- Mapa Final'!A60</f>
        <v>6</v>
      </c>
      <c r="B60" s="587" t="str">
        <f>'7- Mapa Final'!B60</f>
        <v>Recibir dádivas o beneficios a nombre propio o de terceros para efectuar pagos sin el cumplimiento de requisitos legales, por valores diferentes, a terceros no autorizados o alterar información financiera</v>
      </c>
      <c r="C60" s="587" t="str">
        <f>'7- Mapa Final'!C60</f>
        <v xml:space="preserve">Se efectuan pagos por mayor valor, o se abonan a cuentas que no pertenecen a los destinatarios, o se abona incumpliendo los tiempos contractuales o legales establecidos. Se suministra información privilegiada </v>
      </c>
      <c r="D60" s="599" t="str">
        <f>'7- Mapa Final'!J60</f>
        <v>Muy Baja - 1</v>
      </c>
      <c r="E60" s="601" t="str">
        <f>'7- Mapa Final'!K60</f>
        <v>Mayor - 4</v>
      </c>
      <c r="F60" s="598" t="str">
        <f>'7- Mapa Final'!M60</f>
        <v>Alto  - 4</v>
      </c>
      <c r="G60" s="385"/>
      <c r="H60" s="577"/>
      <c r="I60" s="577"/>
      <c r="J60" s="577"/>
      <c r="K60" s="577"/>
      <c r="L60" s="577"/>
      <c r="M60" s="579"/>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95"/>
      <c r="B61" s="587"/>
      <c r="C61" s="587"/>
      <c r="D61" s="600"/>
      <c r="E61" s="602"/>
      <c r="F61" s="598"/>
      <c r="G61" s="385"/>
      <c r="H61" s="577"/>
      <c r="I61" s="577"/>
      <c r="J61" s="577"/>
      <c r="K61" s="577"/>
      <c r="L61" s="577"/>
      <c r="M61" s="579"/>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95"/>
      <c r="B62" s="587"/>
      <c r="C62" s="587"/>
      <c r="D62" s="600"/>
      <c r="E62" s="602"/>
      <c r="F62" s="598"/>
      <c r="G62" s="385"/>
      <c r="H62" s="577"/>
      <c r="I62" s="577"/>
      <c r="J62" s="577"/>
      <c r="K62" s="577"/>
      <c r="L62" s="577"/>
      <c r="M62" s="579"/>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95"/>
      <c r="B63" s="587"/>
      <c r="C63" s="587"/>
      <c r="D63" s="600"/>
      <c r="E63" s="602"/>
      <c r="F63" s="598"/>
      <c r="G63" s="385"/>
      <c r="H63" s="577"/>
      <c r="I63" s="577"/>
      <c r="J63" s="577"/>
      <c r="K63" s="577"/>
      <c r="L63" s="577"/>
      <c r="M63" s="579"/>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95"/>
      <c r="B64" s="587"/>
      <c r="C64" s="587"/>
      <c r="D64" s="600"/>
      <c r="E64" s="602"/>
      <c r="F64" s="598"/>
      <c r="G64" s="385"/>
      <c r="H64" s="577"/>
      <c r="I64" s="577"/>
      <c r="J64" s="577"/>
      <c r="K64" s="577"/>
      <c r="L64" s="577"/>
      <c r="M64" s="579"/>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595"/>
      <c r="B65" s="587"/>
      <c r="C65" s="587"/>
      <c r="D65" s="600"/>
      <c r="E65" s="602"/>
      <c r="F65" s="598"/>
      <c r="G65" s="385"/>
      <c r="H65" s="577"/>
      <c r="I65" s="577"/>
      <c r="J65" s="577"/>
      <c r="K65" s="577"/>
      <c r="L65" s="577"/>
      <c r="M65" s="579"/>
      <c r="N65" s="34"/>
      <c r="O65" s="34"/>
    </row>
    <row r="66" spans="1:169">
      <c r="A66" s="595"/>
      <c r="B66" s="587"/>
      <c r="C66" s="587"/>
      <c r="D66" s="600"/>
      <c r="E66" s="602"/>
      <c r="F66" s="598"/>
      <c r="G66" s="385"/>
      <c r="H66" s="577"/>
      <c r="I66" s="577"/>
      <c r="J66" s="577"/>
      <c r="K66" s="577"/>
      <c r="L66" s="577"/>
      <c r="M66" s="579"/>
      <c r="N66" s="34"/>
      <c r="O66" s="34"/>
    </row>
    <row r="67" spans="1:169">
      <c r="A67" s="595"/>
      <c r="B67" s="587"/>
      <c r="C67" s="587"/>
      <c r="D67" s="600"/>
      <c r="E67" s="602"/>
      <c r="F67" s="598"/>
      <c r="G67" s="385"/>
      <c r="H67" s="577"/>
      <c r="I67" s="577"/>
      <c r="J67" s="577"/>
      <c r="K67" s="577"/>
      <c r="L67" s="577"/>
      <c r="M67" s="579"/>
      <c r="N67" s="34"/>
      <c r="O67" s="34"/>
    </row>
    <row r="68" spans="1:169">
      <c r="A68" s="595"/>
      <c r="B68" s="587"/>
      <c r="C68" s="587"/>
      <c r="D68" s="600"/>
      <c r="E68" s="602"/>
      <c r="F68" s="598"/>
      <c r="G68" s="385"/>
      <c r="H68" s="577"/>
      <c r="I68" s="577"/>
      <c r="J68" s="577"/>
      <c r="K68" s="577"/>
      <c r="L68" s="577"/>
      <c r="M68" s="579"/>
      <c r="N68" s="34"/>
      <c r="O68" s="34"/>
    </row>
    <row r="69" spans="1:169">
      <c r="A69" s="595"/>
      <c r="B69" s="587"/>
      <c r="C69" s="587"/>
      <c r="D69" s="600"/>
      <c r="E69" s="602"/>
      <c r="F69" s="598"/>
      <c r="G69" s="385"/>
      <c r="H69" s="577"/>
      <c r="I69" s="577"/>
      <c r="J69" s="577"/>
      <c r="K69" s="577"/>
      <c r="L69" s="577"/>
      <c r="M69" s="579"/>
      <c r="N69" s="34"/>
      <c r="O69" s="34"/>
    </row>
    <row r="70" spans="1:169" s="26" customFormat="1" ht="12.75" customHeight="1">
      <c r="A70" s="595">
        <f>'7- Mapa Final'!A70</f>
        <v>7</v>
      </c>
      <c r="B70" s="587" t="str">
        <f>'7- Mapa Final'!B70</f>
        <v xml:space="preserve">Afectaciones ambientales </v>
      </c>
      <c r="C70" s="587" t="str">
        <f>'7- Mapa Final'!C70</f>
        <v>Se tienen   afectaciones ambientales que generen impactos negativos en el entorno</v>
      </c>
      <c r="D70" s="599" t="str">
        <f>'7- Mapa Final'!J70</f>
        <v>Media - 3</v>
      </c>
      <c r="E70" s="601" t="str">
        <f>'7- Mapa Final'!K70</f>
        <v>Leve - 1</v>
      </c>
      <c r="F70" s="598" t="str">
        <f>'7- Mapa Final'!M70</f>
        <v>Moderado - 3</v>
      </c>
      <c r="G70" s="385"/>
      <c r="H70" s="577"/>
      <c r="I70" s="577"/>
      <c r="J70" s="577"/>
      <c r="K70" s="577"/>
      <c r="L70" s="577"/>
      <c r="M70" s="579"/>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595"/>
      <c r="B71" s="587"/>
      <c r="C71" s="587"/>
      <c r="D71" s="600"/>
      <c r="E71" s="602"/>
      <c r="F71" s="598"/>
      <c r="G71" s="385"/>
      <c r="H71" s="577"/>
      <c r="I71" s="577"/>
      <c r="J71" s="577"/>
      <c r="K71" s="577"/>
      <c r="L71" s="577"/>
      <c r="M71" s="579"/>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595"/>
      <c r="B72" s="587"/>
      <c r="C72" s="587"/>
      <c r="D72" s="600"/>
      <c r="E72" s="602"/>
      <c r="F72" s="598"/>
      <c r="G72" s="385"/>
      <c r="H72" s="577"/>
      <c r="I72" s="577"/>
      <c r="J72" s="577"/>
      <c r="K72" s="577"/>
      <c r="L72" s="577"/>
      <c r="M72" s="579"/>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595"/>
      <c r="B73" s="587"/>
      <c r="C73" s="587"/>
      <c r="D73" s="600"/>
      <c r="E73" s="602"/>
      <c r="F73" s="598"/>
      <c r="G73" s="385"/>
      <c r="H73" s="577"/>
      <c r="I73" s="577"/>
      <c r="J73" s="577"/>
      <c r="K73" s="577"/>
      <c r="L73" s="577"/>
      <c r="M73" s="579"/>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595"/>
      <c r="B74" s="587"/>
      <c r="C74" s="587"/>
      <c r="D74" s="600"/>
      <c r="E74" s="602"/>
      <c r="F74" s="598"/>
      <c r="G74" s="385"/>
      <c r="H74" s="577"/>
      <c r="I74" s="577"/>
      <c r="J74" s="577"/>
      <c r="K74" s="577"/>
      <c r="L74" s="577"/>
      <c r="M74" s="579"/>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595"/>
      <c r="B75" s="587"/>
      <c r="C75" s="587"/>
      <c r="D75" s="600"/>
      <c r="E75" s="602"/>
      <c r="F75" s="598"/>
      <c r="G75" s="385"/>
      <c r="H75" s="577"/>
      <c r="I75" s="577"/>
      <c r="J75" s="577"/>
      <c r="K75" s="577"/>
      <c r="L75" s="577"/>
      <c r="M75" s="579"/>
      <c r="N75" s="34"/>
      <c r="O75" s="34"/>
    </row>
    <row r="76" spans="1:169">
      <c r="A76" s="595"/>
      <c r="B76" s="587"/>
      <c r="C76" s="587"/>
      <c r="D76" s="600"/>
      <c r="E76" s="602"/>
      <c r="F76" s="598"/>
      <c r="G76" s="385"/>
      <c r="H76" s="577"/>
      <c r="I76" s="577"/>
      <c r="J76" s="577"/>
      <c r="K76" s="577"/>
      <c r="L76" s="577"/>
      <c r="M76" s="579"/>
      <c r="N76" s="34"/>
      <c r="O76" s="34"/>
    </row>
    <row r="77" spans="1:169">
      <c r="A77" s="595"/>
      <c r="B77" s="587"/>
      <c r="C77" s="587"/>
      <c r="D77" s="600"/>
      <c r="E77" s="602"/>
      <c r="F77" s="598"/>
      <c r="G77" s="385"/>
      <c r="H77" s="577"/>
      <c r="I77" s="577"/>
      <c r="J77" s="577"/>
      <c r="K77" s="577"/>
      <c r="L77" s="577"/>
      <c r="M77" s="579"/>
      <c r="N77" s="34"/>
      <c r="O77" s="34"/>
    </row>
    <row r="78" spans="1:169">
      <c r="A78" s="595"/>
      <c r="B78" s="587"/>
      <c r="C78" s="587"/>
      <c r="D78" s="600"/>
      <c r="E78" s="602"/>
      <c r="F78" s="598"/>
      <c r="G78" s="385"/>
      <c r="H78" s="577"/>
      <c r="I78" s="577"/>
      <c r="J78" s="577"/>
      <c r="K78" s="577"/>
      <c r="L78" s="577"/>
      <c r="M78" s="579"/>
      <c r="N78" s="34"/>
      <c r="O78" s="34"/>
    </row>
    <row r="79" spans="1:169">
      <c r="A79" s="595"/>
      <c r="B79" s="587"/>
      <c r="C79" s="587"/>
      <c r="D79" s="600"/>
      <c r="E79" s="602"/>
      <c r="F79" s="598"/>
      <c r="G79" s="385"/>
      <c r="H79" s="577"/>
      <c r="I79" s="577"/>
      <c r="J79" s="577"/>
      <c r="K79" s="577"/>
      <c r="L79" s="577"/>
      <c r="M79" s="579"/>
      <c r="N79" s="34"/>
      <c r="O79" s="34"/>
    </row>
    <row r="80" spans="1:169" s="26" customFormat="1" ht="12.75" customHeight="1">
      <c r="A80" s="595">
        <f>'7- Mapa Final'!A80</f>
        <v>8</v>
      </c>
      <c r="B80" s="587">
        <f>'7- Mapa Final'!B80</f>
        <v>0</v>
      </c>
      <c r="C80" s="587">
        <f>'7- Mapa Final'!C80</f>
        <v>0</v>
      </c>
      <c r="D80" s="599" t="e">
        <f>'7- Mapa Final'!J80</f>
        <v>#DIV/0!</v>
      </c>
      <c r="E80" s="601" t="e">
        <f>'7- Mapa Final'!K80</f>
        <v>#VALUE!</v>
      </c>
      <c r="F80" s="598" t="e">
        <f>'7- Mapa Final'!M80</f>
        <v>#DIV/0!</v>
      </c>
      <c r="G80" s="385"/>
      <c r="H80" s="577"/>
      <c r="I80" s="577"/>
      <c r="J80" s="577"/>
      <c r="K80" s="577"/>
      <c r="L80" s="577"/>
      <c r="M80" s="579"/>
      <c r="N80" s="34"/>
      <c r="O80" s="34"/>
      <c r="P80" s="34"/>
      <c r="Q80" s="34"/>
      <c r="R80" s="34"/>
      <c r="S80" s="34"/>
      <c r="T80" s="34"/>
      <c r="U80" s="34"/>
      <c r="V80" s="34"/>
      <c r="W80" s="34"/>
      <c r="X80" s="34"/>
      <c r="Y80" s="34"/>
      <c r="Z80" s="34"/>
      <c r="AA80" s="34"/>
      <c r="AB80" s="34"/>
      <c r="AC80" s="34"/>
      <c r="AD80" s="34"/>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34"/>
      <c r="BJ80" s="34"/>
      <c r="BK80" s="34"/>
      <c r="BL80" s="34"/>
      <c r="BM80" s="34"/>
      <c r="BN80" s="34"/>
      <c r="BO80" s="34"/>
      <c r="BP80" s="34"/>
      <c r="BQ80" s="34"/>
      <c r="BR80" s="34"/>
      <c r="BS80" s="34"/>
      <c r="BT80" s="34"/>
      <c r="BU80" s="34"/>
      <c r="BV80" s="34"/>
      <c r="BW80" s="34"/>
      <c r="BX80" s="34"/>
      <c r="BY80" s="34"/>
      <c r="BZ80" s="34"/>
      <c r="CA80" s="34"/>
      <c r="CB80" s="34"/>
      <c r="CC80" s="34"/>
      <c r="CD80" s="34"/>
      <c r="CE80" s="34"/>
      <c r="CF80" s="34"/>
      <c r="CG80" s="34"/>
      <c r="CH80" s="34"/>
      <c r="CI80" s="34"/>
      <c r="CJ80" s="34"/>
      <c r="CK80" s="34"/>
      <c r="CL80" s="34"/>
      <c r="CM80" s="34"/>
      <c r="CN80" s="34"/>
      <c r="CO80" s="34"/>
      <c r="CP80" s="34"/>
      <c r="CQ80" s="34"/>
      <c r="CR80" s="34"/>
      <c r="CS80" s="34"/>
      <c r="CT80" s="34"/>
      <c r="CU80" s="34"/>
      <c r="CV80" s="34"/>
      <c r="CW80" s="34"/>
      <c r="CX80" s="34"/>
      <c r="CY80" s="34"/>
      <c r="CZ80" s="34"/>
      <c r="DA80" s="34"/>
      <c r="DB80" s="34"/>
      <c r="DC80" s="34"/>
      <c r="DD80" s="34"/>
      <c r="DE80" s="34"/>
      <c r="DF80" s="34"/>
      <c r="DG80" s="34"/>
      <c r="DH80" s="34"/>
      <c r="DI80" s="34"/>
      <c r="DJ80" s="34"/>
      <c r="DK80" s="34"/>
      <c r="DL80" s="34"/>
      <c r="DM80" s="34"/>
      <c r="DN80" s="34"/>
      <c r="DO80" s="34"/>
      <c r="DP80" s="34"/>
      <c r="DQ80" s="34"/>
      <c r="DR80" s="34"/>
      <c r="DS80" s="34"/>
      <c r="DT80" s="34"/>
      <c r="DU80" s="34"/>
      <c r="DV80" s="34"/>
      <c r="DW80" s="34"/>
      <c r="DX80" s="34"/>
      <c r="DY80" s="34"/>
      <c r="DZ80" s="34"/>
      <c r="EA80" s="34"/>
      <c r="EB80" s="34"/>
      <c r="EC80" s="34"/>
      <c r="ED80" s="34"/>
      <c r="EE80" s="34"/>
      <c r="EF80" s="34"/>
      <c r="EG80" s="34"/>
      <c r="EH80" s="34"/>
      <c r="EI80" s="34"/>
      <c r="EJ80" s="34"/>
      <c r="EK80" s="34"/>
      <c r="EL80" s="34"/>
      <c r="EM80" s="34"/>
      <c r="EN80" s="34"/>
      <c r="EO80" s="34"/>
      <c r="EP80" s="34"/>
      <c r="EQ80" s="34"/>
      <c r="ER80" s="34"/>
      <c r="ES80" s="34"/>
      <c r="ET80" s="34"/>
      <c r="EU80" s="34"/>
      <c r="EV80" s="34"/>
      <c r="EW80" s="34"/>
      <c r="EX80" s="34"/>
      <c r="EY80" s="34"/>
      <c r="EZ80" s="34"/>
      <c r="FA80" s="34"/>
      <c r="FB80" s="34"/>
      <c r="FC80" s="34"/>
      <c r="FD80" s="34"/>
      <c r="FE80" s="34"/>
      <c r="FF80" s="34"/>
      <c r="FG80" s="34"/>
      <c r="FH80" s="34"/>
      <c r="FI80" s="34"/>
      <c r="FJ80" s="34"/>
      <c r="FK80" s="34"/>
      <c r="FL80" s="34"/>
      <c r="FM80" s="34"/>
    </row>
    <row r="81" spans="1:169" s="26" customFormat="1" ht="12.75" customHeight="1">
      <c r="A81" s="595"/>
      <c r="B81" s="587"/>
      <c r="C81" s="587"/>
      <c r="D81" s="600"/>
      <c r="E81" s="602"/>
      <c r="F81" s="598"/>
      <c r="G81" s="385"/>
      <c r="H81" s="577"/>
      <c r="I81" s="577"/>
      <c r="J81" s="577"/>
      <c r="K81" s="577"/>
      <c r="L81" s="577"/>
      <c r="M81" s="579"/>
      <c r="N81" s="34"/>
      <c r="O81" s="34"/>
      <c r="P81" s="34"/>
      <c r="Q81" s="34"/>
      <c r="R81" s="34"/>
      <c r="S81" s="34"/>
      <c r="T81" s="34"/>
      <c r="U81" s="34"/>
      <c r="V81" s="34"/>
      <c r="W81" s="34"/>
      <c r="X81" s="34"/>
      <c r="Y81" s="34"/>
      <c r="Z81" s="34"/>
      <c r="AA81" s="34"/>
      <c r="AB81" s="34"/>
      <c r="AC81" s="34"/>
      <c r="AD81" s="34"/>
      <c r="AE81" s="34"/>
      <c r="AF81" s="34"/>
      <c r="AG81" s="34"/>
      <c r="AH81" s="34"/>
      <c r="AI81" s="34"/>
      <c r="AJ81" s="34"/>
      <c r="AK81" s="34"/>
      <c r="AL81" s="34"/>
      <c r="AM81" s="34"/>
      <c r="AN81" s="34"/>
      <c r="AO81" s="34"/>
      <c r="AP81" s="34"/>
      <c r="AQ81" s="34"/>
      <c r="AR81" s="34"/>
      <c r="AS81" s="34"/>
      <c r="AT81" s="34"/>
      <c r="AU81" s="34"/>
      <c r="AV81" s="34"/>
      <c r="AW81" s="34"/>
      <c r="AX81" s="34"/>
      <c r="AY81" s="34"/>
      <c r="AZ81" s="34"/>
      <c r="BA81" s="34"/>
      <c r="BB81" s="34"/>
      <c r="BC81" s="34"/>
      <c r="BD81" s="34"/>
      <c r="BE81" s="34"/>
      <c r="BF81" s="34"/>
      <c r="BG81" s="34"/>
      <c r="BH81" s="34"/>
      <c r="BI81" s="34"/>
      <c r="BJ81" s="34"/>
      <c r="BK81" s="34"/>
      <c r="BL81" s="34"/>
      <c r="BM81" s="34"/>
      <c r="BN81" s="34"/>
      <c r="BO81" s="34"/>
      <c r="BP81" s="34"/>
      <c r="BQ81" s="34"/>
      <c r="BR81" s="34"/>
      <c r="BS81" s="34"/>
      <c r="BT81" s="34"/>
      <c r="BU81" s="34"/>
      <c r="BV81" s="34"/>
      <c r="BW81" s="34"/>
      <c r="BX81" s="34"/>
      <c r="BY81" s="34"/>
      <c r="BZ81" s="34"/>
      <c r="CA81" s="34"/>
      <c r="CB81" s="34"/>
      <c r="CC81" s="34"/>
      <c r="CD81" s="34"/>
      <c r="CE81" s="34"/>
      <c r="CF81" s="34"/>
      <c r="CG81" s="34"/>
      <c r="CH81" s="34"/>
      <c r="CI81" s="34"/>
      <c r="CJ81" s="34"/>
      <c r="CK81" s="34"/>
      <c r="CL81" s="34"/>
      <c r="CM81" s="34"/>
      <c r="CN81" s="34"/>
      <c r="CO81" s="34"/>
      <c r="CP81" s="34"/>
      <c r="CQ81" s="34"/>
      <c r="CR81" s="34"/>
      <c r="CS81" s="34"/>
      <c r="CT81" s="34"/>
      <c r="CU81" s="34"/>
      <c r="CV81" s="34"/>
      <c r="CW81" s="34"/>
      <c r="CX81" s="34"/>
      <c r="CY81" s="34"/>
      <c r="CZ81" s="34"/>
      <c r="DA81" s="34"/>
      <c r="DB81" s="34"/>
      <c r="DC81" s="34"/>
      <c r="DD81" s="34"/>
      <c r="DE81" s="34"/>
      <c r="DF81" s="34"/>
      <c r="DG81" s="34"/>
      <c r="DH81" s="34"/>
      <c r="DI81" s="34"/>
      <c r="DJ81" s="34"/>
      <c r="DK81" s="34"/>
      <c r="DL81" s="34"/>
      <c r="DM81" s="34"/>
      <c r="DN81" s="34"/>
      <c r="DO81" s="34"/>
      <c r="DP81" s="34"/>
      <c r="DQ81" s="34"/>
      <c r="DR81" s="34"/>
      <c r="DS81" s="34"/>
      <c r="DT81" s="34"/>
      <c r="DU81" s="34"/>
      <c r="DV81" s="34"/>
      <c r="DW81" s="34"/>
      <c r="DX81" s="34"/>
      <c r="DY81" s="34"/>
      <c r="DZ81" s="34"/>
      <c r="EA81" s="34"/>
      <c r="EB81" s="34"/>
      <c r="EC81" s="34"/>
      <c r="ED81" s="34"/>
      <c r="EE81" s="34"/>
      <c r="EF81" s="34"/>
      <c r="EG81" s="34"/>
      <c r="EH81" s="34"/>
      <c r="EI81" s="34"/>
      <c r="EJ81" s="34"/>
      <c r="EK81" s="34"/>
      <c r="EL81" s="34"/>
      <c r="EM81" s="34"/>
      <c r="EN81" s="34"/>
      <c r="EO81" s="34"/>
      <c r="EP81" s="34"/>
      <c r="EQ81" s="34"/>
      <c r="ER81" s="34"/>
      <c r="ES81" s="34"/>
      <c r="ET81" s="34"/>
      <c r="EU81" s="34"/>
      <c r="EV81" s="34"/>
      <c r="EW81" s="34"/>
      <c r="EX81" s="34"/>
      <c r="EY81" s="34"/>
      <c r="EZ81" s="34"/>
      <c r="FA81" s="34"/>
      <c r="FB81" s="34"/>
      <c r="FC81" s="34"/>
      <c r="FD81" s="34"/>
      <c r="FE81" s="34"/>
      <c r="FF81" s="34"/>
      <c r="FG81" s="34"/>
      <c r="FH81" s="34"/>
      <c r="FI81" s="34"/>
      <c r="FJ81" s="34"/>
      <c r="FK81" s="34"/>
      <c r="FL81" s="34"/>
      <c r="FM81" s="34"/>
    </row>
    <row r="82" spans="1:169" s="26" customFormat="1" ht="12.75" customHeight="1">
      <c r="A82" s="595"/>
      <c r="B82" s="587"/>
      <c r="C82" s="587"/>
      <c r="D82" s="600"/>
      <c r="E82" s="602"/>
      <c r="F82" s="598"/>
      <c r="G82" s="385"/>
      <c r="H82" s="577"/>
      <c r="I82" s="577"/>
      <c r="J82" s="577"/>
      <c r="K82" s="577"/>
      <c r="L82" s="577"/>
      <c r="M82" s="579"/>
      <c r="N82" s="34"/>
      <c r="O82" s="34"/>
      <c r="P82" s="34"/>
      <c r="Q82" s="34"/>
      <c r="R82" s="34"/>
      <c r="S82" s="34"/>
      <c r="T82" s="34"/>
      <c r="U82" s="34"/>
      <c r="V82" s="34"/>
      <c r="W82" s="34"/>
      <c r="X82" s="34"/>
      <c r="Y82" s="34"/>
      <c r="Z82" s="34"/>
      <c r="AA82" s="34"/>
      <c r="AB82" s="34"/>
      <c r="AC82" s="34"/>
      <c r="AD82" s="34"/>
      <c r="AE82" s="34"/>
      <c r="AF82" s="34"/>
      <c r="AG82" s="34"/>
      <c r="AH82" s="34"/>
      <c r="AI82" s="34"/>
      <c r="AJ82" s="34"/>
      <c r="AK82" s="34"/>
      <c r="AL82" s="34"/>
      <c r="AM82" s="34"/>
      <c r="AN82" s="34"/>
      <c r="AO82" s="34"/>
      <c r="AP82" s="34"/>
      <c r="AQ82" s="34"/>
      <c r="AR82" s="34"/>
      <c r="AS82" s="34"/>
      <c r="AT82" s="34"/>
      <c r="AU82" s="34"/>
      <c r="AV82" s="34"/>
      <c r="AW82" s="34"/>
      <c r="AX82" s="34"/>
      <c r="AY82" s="34"/>
      <c r="AZ82" s="34"/>
      <c r="BA82" s="34"/>
      <c r="BB82" s="34"/>
      <c r="BC82" s="34"/>
      <c r="BD82" s="34"/>
      <c r="BE82" s="34"/>
      <c r="BF82" s="34"/>
      <c r="BG82" s="34"/>
      <c r="BH82" s="34"/>
      <c r="BI82" s="34"/>
      <c r="BJ82" s="34"/>
      <c r="BK82" s="34"/>
      <c r="BL82" s="34"/>
      <c r="BM82" s="34"/>
      <c r="BN82" s="34"/>
      <c r="BO82" s="34"/>
      <c r="BP82" s="34"/>
      <c r="BQ82" s="34"/>
      <c r="BR82" s="34"/>
      <c r="BS82" s="34"/>
      <c r="BT82" s="34"/>
      <c r="BU82" s="34"/>
      <c r="BV82" s="34"/>
      <c r="BW82" s="34"/>
      <c r="BX82" s="34"/>
      <c r="BY82" s="34"/>
      <c r="BZ82" s="34"/>
      <c r="CA82" s="34"/>
      <c r="CB82" s="34"/>
      <c r="CC82" s="34"/>
      <c r="CD82" s="34"/>
      <c r="CE82" s="34"/>
      <c r="CF82" s="34"/>
      <c r="CG82" s="34"/>
      <c r="CH82" s="34"/>
      <c r="CI82" s="34"/>
      <c r="CJ82" s="34"/>
      <c r="CK82" s="34"/>
      <c r="CL82" s="34"/>
      <c r="CM82" s="34"/>
      <c r="CN82" s="34"/>
      <c r="CO82" s="34"/>
      <c r="CP82" s="34"/>
      <c r="CQ82" s="34"/>
      <c r="CR82" s="34"/>
      <c r="CS82" s="34"/>
      <c r="CT82" s="34"/>
      <c r="CU82" s="34"/>
      <c r="CV82" s="34"/>
      <c r="CW82" s="34"/>
      <c r="CX82" s="34"/>
      <c r="CY82" s="34"/>
      <c r="CZ82" s="34"/>
      <c r="DA82" s="34"/>
      <c r="DB82" s="34"/>
      <c r="DC82" s="34"/>
      <c r="DD82" s="34"/>
      <c r="DE82" s="34"/>
      <c r="DF82" s="34"/>
      <c r="DG82" s="34"/>
      <c r="DH82" s="34"/>
      <c r="DI82" s="34"/>
      <c r="DJ82" s="34"/>
      <c r="DK82" s="34"/>
      <c r="DL82" s="34"/>
      <c r="DM82" s="34"/>
      <c r="DN82" s="34"/>
      <c r="DO82" s="34"/>
      <c r="DP82" s="34"/>
      <c r="DQ82" s="34"/>
      <c r="DR82" s="34"/>
      <c r="DS82" s="34"/>
      <c r="DT82" s="34"/>
      <c r="DU82" s="34"/>
      <c r="DV82" s="34"/>
      <c r="DW82" s="34"/>
      <c r="DX82" s="34"/>
      <c r="DY82" s="34"/>
      <c r="DZ82" s="34"/>
      <c r="EA82" s="34"/>
      <c r="EB82" s="34"/>
      <c r="EC82" s="34"/>
      <c r="ED82" s="34"/>
      <c r="EE82" s="34"/>
      <c r="EF82" s="34"/>
      <c r="EG82" s="34"/>
      <c r="EH82" s="34"/>
      <c r="EI82" s="34"/>
      <c r="EJ82" s="34"/>
      <c r="EK82" s="34"/>
      <c r="EL82" s="34"/>
      <c r="EM82" s="34"/>
      <c r="EN82" s="34"/>
      <c r="EO82" s="34"/>
      <c r="EP82" s="34"/>
      <c r="EQ82" s="34"/>
      <c r="ER82" s="34"/>
      <c r="ES82" s="34"/>
      <c r="ET82" s="34"/>
      <c r="EU82" s="34"/>
      <c r="EV82" s="34"/>
      <c r="EW82" s="34"/>
      <c r="EX82" s="34"/>
      <c r="EY82" s="34"/>
      <c r="EZ82" s="34"/>
      <c r="FA82" s="34"/>
      <c r="FB82" s="34"/>
      <c r="FC82" s="34"/>
      <c r="FD82" s="34"/>
      <c r="FE82" s="34"/>
      <c r="FF82" s="34"/>
      <c r="FG82" s="34"/>
      <c r="FH82" s="34"/>
      <c r="FI82" s="34"/>
      <c r="FJ82" s="34"/>
      <c r="FK82" s="34"/>
      <c r="FL82" s="34"/>
      <c r="FM82" s="34"/>
    </row>
    <row r="83" spans="1:169" s="26" customFormat="1" ht="12.75" customHeight="1">
      <c r="A83" s="595"/>
      <c r="B83" s="587"/>
      <c r="C83" s="587"/>
      <c r="D83" s="600"/>
      <c r="E83" s="602"/>
      <c r="F83" s="598"/>
      <c r="G83" s="385"/>
      <c r="H83" s="577"/>
      <c r="I83" s="577"/>
      <c r="J83" s="577"/>
      <c r="K83" s="577"/>
      <c r="L83" s="577"/>
      <c r="M83" s="579"/>
      <c r="N83" s="34"/>
      <c r="O83" s="34"/>
      <c r="P83" s="34"/>
      <c r="Q83" s="34"/>
      <c r="R83" s="34"/>
      <c r="S83" s="34"/>
      <c r="T83" s="34"/>
      <c r="U83" s="34"/>
      <c r="V83" s="34"/>
      <c r="W83" s="34"/>
      <c r="X83" s="34"/>
      <c r="Y83" s="34"/>
      <c r="Z83" s="34"/>
      <c r="AA83" s="34"/>
      <c r="AB83" s="34"/>
      <c r="AC83" s="34"/>
      <c r="AD83" s="34"/>
      <c r="AE83" s="34"/>
      <c r="AF83" s="34"/>
      <c r="AG83" s="34"/>
      <c r="AH83" s="34"/>
      <c r="AI83" s="34"/>
      <c r="AJ83" s="34"/>
      <c r="AK83" s="34"/>
      <c r="AL83" s="34"/>
      <c r="AM83" s="34"/>
      <c r="AN83" s="34"/>
      <c r="AO83" s="34"/>
      <c r="AP83" s="34"/>
      <c r="AQ83" s="34"/>
      <c r="AR83" s="34"/>
      <c r="AS83" s="34"/>
      <c r="AT83" s="34"/>
      <c r="AU83" s="34"/>
      <c r="AV83" s="34"/>
      <c r="AW83" s="34"/>
      <c r="AX83" s="34"/>
      <c r="AY83" s="34"/>
      <c r="AZ83" s="34"/>
      <c r="BA83" s="34"/>
      <c r="BB83" s="34"/>
      <c r="BC83" s="34"/>
      <c r="BD83" s="34"/>
      <c r="BE83" s="34"/>
      <c r="BF83" s="34"/>
      <c r="BG83" s="34"/>
      <c r="BH83" s="34"/>
      <c r="BI83" s="34"/>
      <c r="BJ83" s="34"/>
      <c r="BK83" s="34"/>
      <c r="BL83" s="34"/>
      <c r="BM83" s="34"/>
      <c r="BN83" s="34"/>
      <c r="BO83" s="34"/>
      <c r="BP83" s="34"/>
      <c r="BQ83" s="34"/>
      <c r="BR83" s="34"/>
      <c r="BS83" s="34"/>
      <c r="BT83" s="34"/>
      <c r="BU83" s="34"/>
      <c r="BV83" s="34"/>
      <c r="BW83" s="34"/>
      <c r="BX83" s="34"/>
      <c r="BY83" s="34"/>
      <c r="BZ83" s="34"/>
      <c r="CA83" s="34"/>
      <c r="CB83" s="34"/>
      <c r="CC83" s="34"/>
      <c r="CD83" s="34"/>
      <c r="CE83" s="34"/>
      <c r="CF83" s="34"/>
      <c r="CG83" s="34"/>
      <c r="CH83" s="34"/>
      <c r="CI83" s="34"/>
      <c r="CJ83" s="34"/>
      <c r="CK83" s="34"/>
      <c r="CL83" s="34"/>
      <c r="CM83" s="34"/>
      <c r="CN83" s="34"/>
      <c r="CO83" s="34"/>
      <c r="CP83" s="34"/>
      <c r="CQ83" s="34"/>
      <c r="CR83" s="34"/>
      <c r="CS83" s="34"/>
      <c r="CT83" s="34"/>
      <c r="CU83" s="34"/>
      <c r="CV83" s="34"/>
      <c r="CW83" s="34"/>
      <c r="CX83" s="34"/>
      <c r="CY83" s="34"/>
      <c r="CZ83" s="34"/>
      <c r="DA83" s="34"/>
      <c r="DB83" s="34"/>
      <c r="DC83" s="34"/>
      <c r="DD83" s="34"/>
      <c r="DE83" s="34"/>
      <c r="DF83" s="34"/>
      <c r="DG83" s="34"/>
      <c r="DH83" s="34"/>
      <c r="DI83" s="34"/>
      <c r="DJ83" s="34"/>
      <c r="DK83" s="34"/>
      <c r="DL83" s="34"/>
      <c r="DM83" s="34"/>
      <c r="DN83" s="34"/>
      <c r="DO83" s="34"/>
      <c r="DP83" s="34"/>
      <c r="DQ83" s="34"/>
      <c r="DR83" s="34"/>
      <c r="DS83" s="34"/>
      <c r="DT83" s="34"/>
      <c r="DU83" s="34"/>
      <c r="DV83" s="34"/>
      <c r="DW83" s="34"/>
      <c r="DX83" s="34"/>
      <c r="DY83" s="34"/>
      <c r="DZ83" s="34"/>
      <c r="EA83" s="34"/>
      <c r="EB83" s="34"/>
      <c r="EC83" s="34"/>
      <c r="ED83" s="34"/>
      <c r="EE83" s="34"/>
      <c r="EF83" s="34"/>
      <c r="EG83" s="34"/>
      <c r="EH83" s="34"/>
      <c r="EI83" s="34"/>
      <c r="EJ83" s="34"/>
      <c r="EK83" s="34"/>
      <c r="EL83" s="34"/>
      <c r="EM83" s="34"/>
      <c r="EN83" s="34"/>
      <c r="EO83" s="34"/>
      <c r="EP83" s="34"/>
      <c r="EQ83" s="34"/>
      <c r="ER83" s="34"/>
      <c r="ES83" s="34"/>
      <c r="ET83" s="34"/>
      <c r="EU83" s="34"/>
      <c r="EV83" s="34"/>
      <c r="EW83" s="34"/>
      <c r="EX83" s="34"/>
      <c r="EY83" s="34"/>
      <c r="EZ83" s="34"/>
      <c r="FA83" s="34"/>
      <c r="FB83" s="34"/>
      <c r="FC83" s="34"/>
      <c r="FD83" s="34"/>
      <c r="FE83" s="34"/>
      <c r="FF83" s="34"/>
      <c r="FG83" s="34"/>
      <c r="FH83" s="34"/>
      <c r="FI83" s="34"/>
      <c r="FJ83" s="34"/>
      <c r="FK83" s="34"/>
      <c r="FL83" s="34"/>
      <c r="FM83" s="34"/>
    </row>
    <row r="84" spans="1:169" s="26" customFormat="1" ht="13.5" customHeight="1">
      <c r="A84" s="595"/>
      <c r="B84" s="587"/>
      <c r="C84" s="587"/>
      <c r="D84" s="600"/>
      <c r="E84" s="602"/>
      <c r="F84" s="598"/>
      <c r="G84" s="385"/>
      <c r="H84" s="577"/>
      <c r="I84" s="577"/>
      <c r="J84" s="577"/>
      <c r="K84" s="577"/>
      <c r="L84" s="577"/>
      <c r="M84" s="579"/>
      <c r="N84" s="34"/>
      <c r="O84" s="34"/>
      <c r="P84" s="34"/>
      <c r="Q84" s="34"/>
      <c r="R84" s="34"/>
      <c r="S84" s="34"/>
      <c r="T84" s="34"/>
      <c r="U84" s="34"/>
      <c r="V84" s="34"/>
      <c r="W84" s="34"/>
      <c r="X84" s="34"/>
      <c r="Y84" s="34"/>
      <c r="Z84" s="34"/>
      <c r="AA84" s="34"/>
      <c r="AB84" s="34"/>
      <c r="AC84" s="34"/>
      <c r="AD84" s="34"/>
      <c r="AE84" s="34"/>
      <c r="AF84" s="34"/>
      <c r="AG84" s="34"/>
      <c r="AH84" s="34"/>
      <c r="AI84" s="34"/>
      <c r="AJ84" s="34"/>
      <c r="AK84" s="34"/>
      <c r="AL84" s="34"/>
      <c r="AM84" s="34"/>
      <c r="AN84" s="34"/>
      <c r="AO84" s="34"/>
      <c r="AP84" s="34"/>
      <c r="AQ84" s="34"/>
      <c r="AR84" s="34"/>
      <c r="AS84" s="34"/>
      <c r="AT84" s="34"/>
      <c r="AU84" s="34"/>
      <c r="AV84" s="34"/>
      <c r="AW84" s="34"/>
      <c r="AX84" s="34"/>
      <c r="AY84" s="34"/>
      <c r="AZ84" s="34"/>
      <c r="BA84" s="34"/>
      <c r="BB84" s="34"/>
      <c r="BC84" s="34"/>
      <c r="BD84" s="34"/>
      <c r="BE84" s="34"/>
      <c r="BF84" s="34"/>
      <c r="BG84" s="34"/>
      <c r="BH84" s="34"/>
      <c r="BI84" s="34"/>
      <c r="BJ84" s="34"/>
      <c r="BK84" s="34"/>
      <c r="BL84" s="34"/>
      <c r="BM84" s="34"/>
      <c r="BN84" s="34"/>
      <c r="BO84" s="34"/>
      <c r="BP84" s="34"/>
      <c r="BQ84" s="34"/>
      <c r="BR84" s="34"/>
      <c r="BS84" s="34"/>
      <c r="BT84" s="34"/>
      <c r="BU84" s="34"/>
      <c r="BV84" s="34"/>
      <c r="BW84" s="34"/>
      <c r="BX84" s="34"/>
      <c r="BY84" s="34"/>
      <c r="BZ84" s="34"/>
      <c r="CA84" s="34"/>
      <c r="CB84" s="34"/>
      <c r="CC84" s="34"/>
      <c r="CD84" s="34"/>
      <c r="CE84" s="34"/>
      <c r="CF84" s="34"/>
      <c r="CG84" s="34"/>
      <c r="CH84" s="34"/>
      <c r="CI84" s="34"/>
      <c r="CJ84" s="34"/>
      <c r="CK84" s="34"/>
      <c r="CL84" s="34"/>
      <c r="CM84" s="34"/>
      <c r="CN84" s="34"/>
      <c r="CO84" s="34"/>
      <c r="CP84" s="34"/>
      <c r="CQ84" s="34"/>
      <c r="CR84" s="34"/>
      <c r="CS84" s="34"/>
      <c r="CT84" s="34"/>
      <c r="CU84" s="34"/>
      <c r="CV84" s="34"/>
      <c r="CW84" s="34"/>
      <c r="CX84" s="34"/>
      <c r="CY84" s="34"/>
      <c r="CZ84" s="34"/>
      <c r="DA84" s="34"/>
      <c r="DB84" s="34"/>
      <c r="DC84" s="34"/>
      <c r="DD84" s="34"/>
      <c r="DE84" s="34"/>
      <c r="DF84" s="34"/>
      <c r="DG84" s="34"/>
      <c r="DH84" s="34"/>
      <c r="DI84" s="34"/>
      <c r="DJ84" s="34"/>
      <c r="DK84" s="34"/>
      <c r="DL84" s="34"/>
      <c r="DM84" s="34"/>
      <c r="DN84" s="34"/>
      <c r="DO84" s="34"/>
      <c r="DP84" s="34"/>
      <c r="DQ84" s="34"/>
      <c r="DR84" s="34"/>
      <c r="DS84" s="34"/>
      <c r="DT84" s="34"/>
      <c r="DU84" s="34"/>
      <c r="DV84" s="34"/>
      <c r="DW84" s="34"/>
      <c r="DX84" s="34"/>
      <c r="DY84" s="34"/>
      <c r="DZ84" s="34"/>
      <c r="EA84" s="34"/>
      <c r="EB84" s="34"/>
      <c r="EC84" s="34"/>
      <c r="ED84" s="34"/>
      <c r="EE84" s="34"/>
      <c r="EF84" s="34"/>
      <c r="EG84" s="34"/>
      <c r="EH84" s="34"/>
      <c r="EI84" s="34"/>
      <c r="EJ84" s="34"/>
      <c r="EK84" s="34"/>
      <c r="EL84" s="34"/>
      <c r="EM84" s="34"/>
      <c r="EN84" s="34"/>
      <c r="EO84" s="34"/>
      <c r="EP84" s="34"/>
      <c r="EQ84" s="34"/>
      <c r="ER84" s="34"/>
      <c r="ES84" s="34"/>
      <c r="ET84" s="34"/>
      <c r="EU84" s="34"/>
      <c r="EV84" s="34"/>
      <c r="EW84" s="34"/>
      <c r="EX84" s="34"/>
      <c r="EY84" s="34"/>
      <c r="EZ84" s="34"/>
      <c r="FA84" s="34"/>
      <c r="FB84" s="34"/>
      <c r="FC84" s="34"/>
      <c r="FD84" s="34"/>
      <c r="FE84" s="34"/>
      <c r="FF84" s="34"/>
      <c r="FG84" s="34"/>
      <c r="FH84" s="34"/>
      <c r="FI84" s="34"/>
      <c r="FJ84" s="34"/>
      <c r="FK84" s="34"/>
      <c r="FL84" s="34"/>
      <c r="FM84" s="34"/>
    </row>
    <row r="85" spans="1:169">
      <c r="A85" s="595"/>
      <c r="B85" s="587"/>
      <c r="C85" s="587"/>
      <c r="D85" s="600"/>
      <c r="E85" s="602"/>
      <c r="F85" s="598"/>
      <c r="G85" s="385"/>
      <c r="H85" s="577"/>
      <c r="I85" s="577"/>
      <c r="J85" s="577"/>
      <c r="K85" s="577"/>
      <c r="L85" s="577"/>
      <c r="M85" s="579"/>
      <c r="N85" s="34"/>
      <c r="O85" s="34"/>
    </row>
    <row r="86" spans="1:169">
      <c r="A86" s="595"/>
      <c r="B86" s="587"/>
      <c r="C86" s="587"/>
      <c r="D86" s="600"/>
      <c r="E86" s="602"/>
      <c r="F86" s="598"/>
      <c r="G86" s="385"/>
      <c r="H86" s="577"/>
      <c r="I86" s="577"/>
      <c r="J86" s="577"/>
      <c r="K86" s="577"/>
      <c r="L86" s="577"/>
      <c r="M86" s="579"/>
      <c r="N86" s="34"/>
      <c r="O86" s="34"/>
    </row>
    <row r="87" spans="1:169">
      <c r="A87" s="595"/>
      <c r="B87" s="587"/>
      <c r="C87" s="587"/>
      <c r="D87" s="600"/>
      <c r="E87" s="602"/>
      <c r="F87" s="598"/>
      <c r="G87" s="385"/>
      <c r="H87" s="577"/>
      <c r="I87" s="577"/>
      <c r="J87" s="577"/>
      <c r="K87" s="577"/>
      <c r="L87" s="577"/>
      <c r="M87" s="579"/>
      <c r="N87" s="34"/>
      <c r="O87" s="34"/>
    </row>
    <row r="88" spans="1:169">
      <c r="A88" s="595"/>
      <c r="B88" s="587"/>
      <c r="C88" s="587"/>
      <c r="D88" s="600"/>
      <c r="E88" s="602"/>
      <c r="F88" s="598"/>
      <c r="G88" s="385"/>
      <c r="H88" s="577"/>
      <c r="I88" s="577"/>
      <c r="J88" s="577"/>
      <c r="K88" s="577"/>
      <c r="L88" s="577"/>
      <c r="M88" s="579"/>
      <c r="N88" s="34"/>
      <c r="O88" s="34"/>
    </row>
    <row r="89" spans="1:169">
      <c r="A89" s="595"/>
      <c r="B89" s="587"/>
      <c r="C89" s="587"/>
      <c r="D89" s="600"/>
      <c r="E89" s="602"/>
      <c r="F89" s="598"/>
      <c r="G89" s="385"/>
      <c r="H89" s="577"/>
      <c r="I89" s="577"/>
      <c r="J89" s="577"/>
      <c r="K89" s="577"/>
      <c r="L89" s="577"/>
      <c r="M89" s="579"/>
      <c r="N89" s="34"/>
      <c r="O89" s="34"/>
    </row>
    <row r="90" spans="1:169">
      <c r="A90" s="595">
        <f>'7- Mapa Final'!A90</f>
        <v>9</v>
      </c>
      <c r="B90" s="587">
        <f>'7- Mapa Final'!B90</f>
        <v>0</v>
      </c>
      <c r="C90" s="587">
        <f>'7- Mapa Final'!C90</f>
        <v>0</v>
      </c>
      <c r="D90" s="599" t="e">
        <f>'7- Mapa Final'!J90</f>
        <v>#DIV/0!</v>
      </c>
      <c r="E90" s="601" t="e">
        <f>'7- Mapa Final'!K90</f>
        <v>#VALUE!</v>
      </c>
      <c r="F90" s="598" t="e">
        <f>'7- Mapa Final'!M90</f>
        <v>#DIV/0!</v>
      </c>
      <c r="G90" s="385"/>
      <c r="H90" s="577"/>
      <c r="I90" s="577"/>
      <c r="J90" s="577"/>
      <c r="K90" s="577"/>
      <c r="L90" s="577"/>
      <c r="M90" s="579"/>
    </row>
    <row r="91" spans="1:169">
      <c r="A91" s="595"/>
      <c r="B91" s="587"/>
      <c r="C91" s="587"/>
      <c r="D91" s="600"/>
      <c r="E91" s="602"/>
      <c r="F91" s="598"/>
      <c r="G91" s="385"/>
      <c r="H91" s="577"/>
      <c r="I91" s="577"/>
      <c r="J91" s="577"/>
      <c r="K91" s="577"/>
      <c r="L91" s="577"/>
      <c r="M91" s="579"/>
    </row>
    <row r="92" spans="1:169">
      <c r="A92" s="595"/>
      <c r="B92" s="587"/>
      <c r="C92" s="587"/>
      <c r="D92" s="600"/>
      <c r="E92" s="602"/>
      <c r="F92" s="598"/>
      <c r="G92" s="385"/>
      <c r="H92" s="577"/>
      <c r="I92" s="577"/>
      <c r="J92" s="577"/>
      <c r="K92" s="577"/>
      <c r="L92" s="577"/>
      <c r="M92" s="579"/>
    </row>
    <row r="93" spans="1:169">
      <c r="A93" s="595"/>
      <c r="B93" s="587"/>
      <c r="C93" s="587"/>
      <c r="D93" s="600"/>
      <c r="E93" s="602"/>
      <c r="F93" s="598"/>
      <c r="G93" s="385"/>
      <c r="H93" s="577"/>
      <c r="I93" s="577"/>
      <c r="J93" s="577"/>
      <c r="K93" s="577"/>
      <c r="L93" s="577"/>
      <c r="M93" s="579"/>
    </row>
    <row r="94" spans="1:169">
      <c r="A94" s="595"/>
      <c r="B94" s="587"/>
      <c r="C94" s="587"/>
      <c r="D94" s="600"/>
      <c r="E94" s="602"/>
      <c r="F94" s="598"/>
      <c r="G94" s="385"/>
      <c r="H94" s="577"/>
      <c r="I94" s="577"/>
      <c r="J94" s="577"/>
      <c r="K94" s="577"/>
      <c r="L94" s="577"/>
      <c r="M94" s="579"/>
    </row>
    <row r="95" spans="1:169">
      <c r="A95" s="595"/>
      <c r="B95" s="587"/>
      <c r="C95" s="587"/>
      <c r="D95" s="600"/>
      <c r="E95" s="602"/>
      <c r="F95" s="598"/>
      <c r="G95" s="385"/>
      <c r="H95" s="577"/>
      <c r="I95" s="577"/>
      <c r="J95" s="577"/>
      <c r="K95" s="577"/>
      <c r="L95" s="577"/>
      <c r="M95" s="579"/>
    </row>
    <row r="96" spans="1:169">
      <c r="A96" s="595"/>
      <c r="B96" s="587"/>
      <c r="C96" s="587"/>
      <c r="D96" s="600"/>
      <c r="E96" s="602"/>
      <c r="F96" s="598"/>
      <c r="G96" s="385"/>
      <c r="H96" s="577"/>
      <c r="I96" s="577"/>
      <c r="J96" s="577"/>
      <c r="K96" s="577"/>
      <c r="L96" s="577"/>
      <c r="M96" s="579"/>
    </row>
    <row r="97" spans="1:13">
      <c r="A97" s="595"/>
      <c r="B97" s="587"/>
      <c r="C97" s="587"/>
      <c r="D97" s="600"/>
      <c r="E97" s="602"/>
      <c r="F97" s="598"/>
      <c r="G97" s="385"/>
      <c r="H97" s="577"/>
      <c r="I97" s="577"/>
      <c r="J97" s="577"/>
      <c r="K97" s="577"/>
      <c r="L97" s="577"/>
      <c r="M97" s="579"/>
    </row>
    <row r="98" spans="1:13">
      <c r="A98" s="595"/>
      <c r="B98" s="587"/>
      <c r="C98" s="587"/>
      <c r="D98" s="600"/>
      <c r="E98" s="602"/>
      <c r="F98" s="598"/>
      <c r="G98" s="385"/>
      <c r="H98" s="577"/>
      <c r="I98" s="577"/>
      <c r="J98" s="577"/>
      <c r="K98" s="577"/>
      <c r="L98" s="577"/>
      <c r="M98" s="579"/>
    </row>
    <row r="99" spans="1:13">
      <c r="A99" s="595"/>
      <c r="B99" s="587"/>
      <c r="C99" s="587"/>
      <c r="D99" s="600"/>
      <c r="E99" s="602"/>
      <c r="F99" s="598"/>
      <c r="G99" s="385"/>
      <c r="H99" s="577"/>
      <c r="I99" s="577"/>
      <c r="J99" s="577"/>
      <c r="K99" s="577"/>
      <c r="L99" s="577"/>
      <c r="M99" s="579"/>
    </row>
    <row r="100" spans="1:13">
      <c r="A100" s="595">
        <f>'7- Mapa Final'!A100</f>
        <v>10</v>
      </c>
      <c r="B100" s="587">
        <f>'7- Mapa Final'!B100</f>
        <v>0</v>
      </c>
      <c r="C100" s="587">
        <f>'7- Mapa Final'!C100</f>
        <v>0</v>
      </c>
      <c r="D100" s="599" t="e">
        <f>'7- Mapa Final'!J100</f>
        <v>#DIV/0!</v>
      </c>
      <c r="E100" s="601" t="e">
        <f>'7- Mapa Final'!K100</f>
        <v>#VALUE!</v>
      </c>
      <c r="F100" s="598" t="e">
        <f>'7- Mapa Final'!M100</f>
        <v>#DIV/0!</v>
      </c>
      <c r="G100" s="385"/>
      <c r="H100" s="577"/>
      <c r="I100" s="577"/>
      <c r="J100" s="577"/>
      <c r="K100" s="577"/>
      <c r="L100" s="577"/>
      <c r="M100" s="579"/>
    </row>
    <row r="101" spans="1:13">
      <c r="A101" s="595"/>
      <c r="B101" s="587"/>
      <c r="C101" s="587"/>
      <c r="D101" s="600"/>
      <c r="E101" s="602"/>
      <c r="F101" s="598"/>
      <c r="G101" s="385"/>
      <c r="H101" s="577"/>
      <c r="I101" s="577"/>
      <c r="J101" s="577"/>
      <c r="K101" s="577"/>
      <c r="L101" s="577"/>
      <c r="M101" s="579"/>
    </row>
    <row r="102" spans="1:13">
      <c r="A102" s="595"/>
      <c r="B102" s="587"/>
      <c r="C102" s="587"/>
      <c r="D102" s="600"/>
      <c r="E102" s="602"/>
      <c r="F102" s="598"/>
      <c r="G102" s="385"/>
      <c r="H102" s="577"/>
      <c r="I102" s="577"/>
      <c r="J102" s="577"/>
      <c r="K102" s="577"/>
      <c r="L102" s="577"/>
      <c r="M102" s="579"/>
    </row>
    <row r="103" spans="1:13">
      <c r="A103" s="595"/>
      <c r="B103" s="587"/>
      <c r="C103" s="587"/>
      <c r="D103" s="600"/>
      <c r="E103" s="602"/>
      <c r="F103" s="598"/>
      <c r="G103" s="385"/>
      <c r="H103" s="577"/>
      <c r="I103" s="577"/>
      <c r="J103" s="577"/>
      <c r="K103" s="577"/>
      <c r="L103" s="577"/>
      <c r="M103" s="579"/>
    </row>
    <row r="104" spans="1:13">
      <c r="A104" s="595"/>
      <c r="B104" s="587"/>
      <c r="C104" s="587"/>
      <c r="D104" s="600"/>
      <c r="E104" s="602"/>
      <c r="F104" s="598"/>
      <c r="G104" s="385"/>
      <c r="H104" s="577"/>
      <c r="I104" s="577"/>
      <c r="J104" s="577"/>
      <c r="K104" s="577"/>
      <c r="L104" s="577"/>
      <c r="M104" s="579"/>
    </row>
    <row r="105" spans="1:13">
      <c r="A105" s="595"/>
      <c r="B105" s="587"/>
      <c r="C105" s="587"/>
      <c r="D105" s="600"/>
      <c r="E105" s="602"/>
      <c r="F105" s="598"/>
      <c r="G105" s="385"/>
      <c r="H105" s="577"/>
      <c r="I105" s="577"/>
      <c r="J105" s="577"/>
      <c r="K105" s="577"/>
      <c r="L105" s="577"/>
      <c r="M105" s="579"/>
    </row>
    <row r="106" spans="1:13">
      <c r="A106" s="595"/>
      <c r="B106" s="587"/>
      <c r="C106" s="587"/>
      <c r="D106" s="600"/>
      <c r="E106" s="602"/>
      <c r="F106" s="598"/>
      <c r="G106" s="385"/>
      <c r="H106" s="577"/>
      <c r="I106" s="577"/>
      <c r="J106" s="577"/>
      <c r="K106" s="577"/>
      <c r="L106" s="577"/>
      <c r="M106" s="579"/>
    </row>
    <row r="107" spans="1:13">
      <c r="A107" s="595"/>
      <c r="B107" s="587"/>
      <c r="C107" s="587"/>
      <c r="D107" s="600"/>
      <c r="E107" s="602"/>
      <c r="F107" s="598"/>
      <c r="G107" s="385"/>
      <c r="H107" s="577"/>
      <c r="I107" s="577"/>
      <c r="J107" s="577"/>
      <c r="K107" s="577"/>
      <c r="L107" s="577"/>
      <c r="M107" s="579"/>
    </row>
    <row r="108" spans="1:13">
      <c r="A108" s="595"/>
      <c r="B108" s="587"/>
      <c r="C108" s="587"/>
      <c r="D108" s="600"/>
      <c r="E108" s="602"/>
      <c r="F108" s="598"/>
      <c r="G108" s="385"/>
      <c r="H108" s="577"/>
      <c r="I108" s="577"/>
      <c r="J108" s="577"/>
      <c r="K108" s="577"/>
      <c r="L108" s="577"/>
      <c r="M108" s="579"/>
    </row>
    <row r="109" spans="1:13">
      <c r="A109" s="595"/>
      <c r="B109" s="587"/>
      <c r="C109" s="587"/>
      <c r="D109" s="600"/>
      <c r="E109" s="602"/>
      <c r="F109" s="598"/>
      <c r="G109" s="385"/>
      <c r="H109" s="577"/>
      <c r="I109" s="577"/>
      <c r="J109" s="577"/>
      <c r="K109" s="577"/>
      <c r="L109" s="577"/>
      <c r="M109" s="579"/>
    </row>
    <row r="110" spans="1:13">
      <c r="A110" s="595">
        <f>'7- Mapa Final'!A110</f>
        <v>11</v>
      </c>
      <c r="B110" s="587">
        <f>'7- Mapa Final'!B110</f>
        <v>0</v>
      </c>
      <c r="C110" s="587">
        <f>'7- Mapa Final'!C110</f>
        <v>0</v>
      </c>
      <c r="D110" s="599" t="e">
        <f>'7- Mapa Final'!J110</f>
        <v>#DIV/0!</v>
      </c>
      <c r="E110" s="601" t="e">
        <f>'7- Mapa Final'!K110</f>
        <v>#VALUE!</v>
      </c>
      <c r="F110" s="598" t="e">
        <f>'7- Mapa Final'!M110</f>
        <v>#DIV/0!</v>
      </c>
      <c r="G110" s="385"/>
      <c r="H110" s="577"/>
      <c r="I110" s="577"/>
      <c r="J110" s="577"/>
      <c r="K110" s="577"/>
      <c r="L110" s="577"/>
      <c r="M110" s="579"/>
    </row>
    <row r="111" spans="1:13">
      <c r="A111" s="595"/>
      <c r="B111" s="587"/>
      <c r="C111" s="587"/>
      <c r="D111" s="600"/>
      <c r="E111" s="602"/>
      <c r="F111" s="598"/>
      <c r="G111" s="385"/>
      <c r="H111" s="577"/>
      <c r="I111" s="577"/>
      <c r="J111" s="577"/>
      <c r="K111" s="577"/>
      <c r="L111" s="577"/>
      <c r="M111" s="579"/>
    </row>
    <row r="112" spans="1:13">
      <c r="A112" s="595"/>
      <c r="B112" s="587"/>
      <c r="C112" s="587"/>
      <c r="D112" s="600"/>
      <c r="E112" s="602"/>
      <c r="F112" s="598"/>
      <c r="G112" s="385"/>
      <c r="H112" s="577"/>
      <c r="I112" s="577"/>
      <c r="J112" s="577"/>
      <c r="K112" s="577"/>
      <c r="L112" s="577"/>
      <c r="M112" s="579"/>
    </row>
    <row r="113" spans="1:13">
      <c r="A113" s="595"/>
      <c r="B113" s="587"/>
      <c r="C113" s="587"/>
      <c r="D113" s="600"/>
      <c r="E113" s="602"/>
      <c r="F113" s="598"/>
      <c r="G113" s="385"/>
      <c r="H113" s="577"/>
      <c r="I113" s="577"/>
      <c r="J113" s="577"/>
      <c r="K113" s="577"/>
      <c r="L113" s="577"/>
      <c r="M113" s="579"/>
    </row>
    <row r="114" spans="1:13">
      <c r="A114" s="595"/>
      <c r="B114" s="587"/>
      <c r="C114" s="587"/>
      <c r="D114" s="600"/>
      <c r="E114" s="602"/>
      <c r="F114" s="598"/>
      <c r="G114" s="385"/>
      <c r="H114" s="577"/>
      <c r="I114" s="577"/>
      <c r="J114" s="577"/>
      <c r="K114" s="577"/>
      <c r="L114" s="577"/>
      <c r="M114" s="579"/>
    </row>
    <row r="115" spans="1:13">
      <c r="A115" s="595"/>
      <c r="B115" s="587"/>
      <c r="C115" s="587"/>
      <c r="D115" s="600"/>
      <c r="E115" s="602"/>
      <c r="F115" s="598"/>
      <c r="G115" s="385"/>
      <c r="H115" s="577"/>
      <c r="I115" s="577"/>
      <c r="J115" s="577"/>
      <c r="K115" s="577"/>
      <c r="L115" s="577"/>
      <c r="M115" s="579"/>
    </row>
    <row r="116" spans="1:13">
      <c r="A116" s="595"/>
      <c r="B116" s="587"/>
      <c r="C116" s="587"/>
      <c r="D116" s="600"/>
      <c r="E116" s="602"/>
      <c r="F116" s="598"/>
      <c r="G116" s="385"/>
      <c r="H116" s="577"/>
      <c r="I116" s="577"/>
      <c r="J116" s="577"/>
      <c r="K116" s="577"/>
      <c r="L116" s="577"/>
      <c r="M116" s="579"/>
    </row>
    <row r="117" spans="1:13">
      <c r="A117" s="595"/>
      <c r="B117" s="587"/>
      <c r="C117" s="587"/>
      <c r="D117" s="600"/>
      <c r="E117" s="602"/>
      <c r="F117" s="598"/>
      <c r="G117" s="385"/>
      <c r="H117" s="577"/>
      <c r="I117" s="577"/>
      <c r="J117" s="577"/>
      <c r="K117" s="577"/>
      <c r="L117" s="577"/>
      <c r="M117" s="579"/>
    </row>
    <row r="118" spans="1:13">
      <c r="A118" s="595"/>
      <c r="B118" s="587"/>
      <c r="C118" s="587"/>
      <c r="D118" s="600"/>
      <c r="E118" s="602"/>
      <c r="F118" s="598"/>
      <c r="G118" s="385"/>
      <c r="H118" s="577"/>
      <c r="I118" s="577"/>
      <c r="J118" s="577"/>
      <c r="K118" s="577"/>
      <c r="L118" s="577"/>
      <c r="M118" s="579"/>
    </row>
    <row r="119" spans="1:13">
      <c r="A119" s="595"/>
      <c r="B119" s="587"/>
      <c r="C119" s="587"/>
      <c r="D119" s="600"/>
      <c r="E119" s="602"/>
      <c r="F119" s="598"/>
      <c r="G119" s="385"/>
      <c r="H119" s="577"/>
      <c r="I119" s="577"/>
      <c r="J119" s="577"/>
      <c r="K119" s="577"/>
      <c r="L119" s="577"/>
      <c r="M119" s="579"/>
    </row>
  </sheetData>
  <mergeCells count="160">
    <mergeCell ref="J110:J119"/>
    <mergeCell ref="K110:K119"/>
    <mergeCell ref="L110:L119"/>
    <mergeCell ref="M110:M119"/>
    <mergeCell ref="A110:A119"/>
    <mergeCell ref="B110:B119"/>
    <mergeCell ref="C110:C119"/>
    <mergeCell ref="D110:D119"/>
    <mergeCell ref="E110:E119"/>
    <mergeCell ref="F110:F119"/>
    <mergeCell ref="G110:G119"/>
    <mergeCell ref="H110:H119"/>
    <mergeCell ref="I110:I119"/>
    <mergeCell ref="J90:J99"/>
    <mergeCell ref="K90:K99"/>
    <mergeCell ref="L90:L99"/>
    <mergeCell ref="M90:M99"/>
    <mergeCell ref="A100:A109"/>
    <mergeCell ref="B100:B109"/>
    <mergeCell ref="C100:C109"/>
    <mergeCell ref="D100:D109"/>
    <mergeCell ref="E100:E109"/>
    <mergeCell ref="F100:F109"/>
    <mergeCell ref="G100:G109"/>
    <mergeCell ref="H100:H109"/>
    <mergeCell ref="I100:I109"/>
    <mergeCell ref="J100:J109"/>
    <mergeCell ref="K100:K109"/>
    <mergeCell ref="L100:L109"/>
    <mergeCell ref="M100:M109"/>
    <mergeCell ref="A90:A99"/>
    <mergeCell ref="B90:B99"/>
    <mergeCell ref="C90:C99"/>
    <mergeCell ref="D90:D99"/>
    <mergeCell ref="E90:E99"/>
    <mergeCell ref="F90:F99"/>
    <mergeCell ref="G90:G99"/>
    <mergeCell ref="H90:H99"/>
    <mergeCell ref="I90:I99"/>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M20:M29"/>
    <mergeCell ref="G20:G29"/>
    <mergeCell ref="H20:H29"/>
    <mergeCell ref="I20:I29"/>
    <mergeCell ref="J20:J29"/>
    <mergeCell ref="K20:K29"/>
    <mergeCell ref="L20:L29"/>
    <mergeCell ref="A20:A29"/>
    <mergeCell ref="B20:B29"/>
    <mergeCell ref="C20:C29"/>
    <mergeCell ref="D20:D29"/>
    <mergeCell ref="E20:E29"/>
    <mergeCell ref="F20:F29"/>
    <mergeCell ref="H30:H39"/>
    <mergeCell ref="I30:I39"/>
    <mergeCell ref="A9:G9"/>
    <mergeCell ref="A10:A19"/>
    <mergeCell ref="B10:B19"/>
    <mergeCell ref="C10:C19"/>
    <mergeCell ref="D10:D19"/>
    <mergeCell ref="E10:E19"/>
    <mergeCell ref="F10:F19"/>
    <mergeCell ref="G10:G19"/>
    <mergeCell ref="J30:J39"/>
    <mergeCell ref="K30:K3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A30:A39"/>
    <mergeCell ref="B30:B39"/>
    <mergeCell ref="C30:C39"/>
    <mergeCell ref="D30:D39"/>
    <mergeCell ref="E30:E39"/>
    <mergeCell ref="F30:F39"/>
    <mergeCell ref="G30:G3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A80:A89"/>
    <mergeCell ref="B80:B89"/>
    <mergeCell ref="C80:C89"/>
    <mergeCell ref="D80:D89"/>
    <mergeCell ref="E80:E89"/>
    <mergeCell ref="F80:F89"/>
    <mergeCell ref="M60:M69"/>
    <mergeCell ref="A70:A79"/>
    <mergeCell ref="B70:B79"/>
    <mergeCell ref="C70:C79"/>
    <mergeCell ref="D70:D79"/>
    <mergeCell ref="E70:E79"/>
    <mergeCell ref="F70:F79"/>
    <mergeCell ref="G70:G79"/>
    <mergeCell ref="H70:H79"/>
    <mergeCell ref="I70:I79"/>
    <mergeCell ref="G60:G69"/>
    <mergeCell ref="H60:H69"/>
    <mergeCell ref="I60:I69"/>
    <mergeCell ref="J60:J69"/>
    <mergeCell ref="K60:K69"/>
    <mergeCell ref="L60:L69"/>
    <mergeCell ref="M80:M89"/>
    <mergeCell ref="G80:G89"/>
    <mergeCell ref="H80:H89"/>
    <mergeCell ref="I80:I89"/>
    <mergeCell ref="J80:J89"/>
    <mergeCell ref="K80:K89"/>
    <mergeCell ref="L80:L89"/>
    <mergeCell ref="J70:J79"/>
    <mergeCell ref="K70:K79"/>
    <mergeCell ref="L70:L79"/>
    <mergeCell ref="M70:M79"/>
  </mergeCells>
  <conditionalFormatting sqref="A7:B7">
    <cfRule type="containsText" dxfId="167" priority="203" operator="containsText" text="3- Moderado">
      <formula>NOT(ISERROR(SEARCH("3- Moderado",A7)))</formula>
    </cfRule>
    <cfRule type="containsText" dxfId="166" priority="204" operator="containsText" text="6- Moderado">
      <formula>NOT(ISERROR(SEARCH("6- Moderado",A7)))</formula>
    </cfRule>
    <cfRule type="containsText" dxfId="165" priority="205" operator="containsText" text="4- Moderado">
      <formula>NOT(ISERROR(SEARCH("4- Moderado",A7)))</formula>
    </cfRule>
    <cfRule type="containsText" dxfId="164" priority="206" operator="containsText" text="3- Bajo">
      <formula>NOT(ISERROR(SEARCH("3- Bajo",A7)))</formula>
    </cfRule>
    <cfRule type="containsText" dxfId="163" priority="207" operator="containsText" text="4- Bajo">
      <formula>NOT(ISERROR(SEARCH("4- Bajo",A7)))</formula>
    </cfRule>
    <cfRule type="containsText" dxfId="162" priority="208" operator="containsText" text="1- Bajo">
      <formula>NOT(ISERROR(SEARCH("1- Bajo",A7)))</formula>
    </cfRule>
  </conditionalFormatting>
  <conditionalFormatting sqref="A10:E10 A20:E20">
    <cfRule type="containsText" dxfId="161" priority="197" operator="containsText" text="3- Moderado">
      <formula>NOT(ISERROR(SEARCH("3- Moderado",A10)))</formula>
    </cfRule>
    <cfRule type="containsText" dxfId="160" priority="198" operator="containsText" text="6- Moderado">
      <formula>NOT(ISERROR(SEARCH("6- Moderado",A10)))</formula>
    </cfRule>
    <cfRule type="containsText" dxfId="159" priority="199" operator="containsText" text="4- Moderado">
      <formula>NOT(ISERROR(SEARCH("4- Moderado",A10)))</formula>
    </cfRule>
    <cfRule type="containsText" dxfId="158" priority="200" operator="containsText" text="3- Bajo">
      <formula>NOT(ISERROR(SEARCH("3- Bajo",A10)))</formula>
    </cfRule>
    <cfRule type="containsText" dxfId="157" priority="201" operator="containsText" text="4- Bajo">
      <formula>NOT(ISERROR(SEARCH("4- Bajo",A10)))</formula>
    </cfRule>
    <cfRule type="containsText" dxfId="156" priority="202" operator="containsText" text="1- Bajo">
      <formula>NOT(ISERROR(SEARCH("1- Bajo",A10)))</formula>
    </cfRule>
  </conditionalFormatting>
  <conditionalFormatting sqref="A30:E30">
    <cfRule type="containsText" dxfId="155" priority="151" operator="containsText" text="3- Moderado">
      <formula>NOT(ISERROR(SEARCH("3- Moderado",A30)))</formula>
    </cfRule>
    <cfRule type="containsText" dxfId="154" priority="152" operator="containsText" text="6- Moderado">
      <formula>NOT(ISERROR(SEARCH("6- Moderado",A30)))</formula>
    </cfRule>
    <cfRule type="containsText" dxfId="153" priority="153" operator="containsText" text="4- Moderado">
      <formula>NOT(ISERROR(SEARCH("4- Moderado",A30)))</formula>
    </cfRule>
    <cfRule type="containsText" dxfId="152" priority="154" operator="containsText" text="3- Bajo">
      <formula>NOT(ISERROR(SEARCH("3- Bajo",A30)))</formula>
    </cfRule>
    <cfRule type="containsText" dxfId="151" priority="155" operator="containsText" text="4- Bajo">
      <formula>NOT(ISERROR(SEARCH("4- Bajo",A30)))</formula>
    </cfRule>
    <cfRule type="containsText" dxfId="150" priority="156" operator="containsText" text="1- Bajo">
      <formula>NOT(ISERROR(SEARCH("1- Bajo",A30)))</formula>
    </cfRule>
  </conditionalFormatting>
  <conditionalFormatting sqref="A40:E40">
    <cfRule type="containsText" dxfId="149" priority="123" operator="containsText" text="3- Moderado">
      <formula>NOT(ISERROR(SEARCH("3- Moderado",A40)))</formula>
    </cfRule>
    <cfRule type="containsText" dxfId="148" priority="124" operator="containsText" text="6- Moderado">
      <formula>NOT(ISERROR(SEARCH("6- Moderado",A40)))</formula>
    </cfRule>
    <cfRule type="containsText" dxfId="147" priority="125" operator="containsText" text="4- Moderado">
      <formula>NOT(ISERROR(SEARCH("4- Moderado",A40)))</formula>
    </cfRule>
    <cfRule type="containsText" dxfId="146" priority="126" operator="containsText" text="3- Bajo">
      <formula>NOT(ISERROR(SEARCH("3- Bajo",A40)))</formula>
    </cfRule>
    <cfRule type="containsText" dxfId="145" priority="127" operator="containsText" text="4- Bajo">
      <formula>NOT(ISERROR(SEARCH("4- Bajo",A40)))</formula>
    </cfRule>
    <cfRule type="containsText" dxfId="144" priority="128" operator="containsText" text="1- Bajo">
      <formula>NOT(ISERROR(SEARCH("1- Bajo",A40)))</formula>
    </cfRule>
  </conditionalFormatting>
  <conditionalFormatting sqref="A50:E50">
    <cfRule type="containsText" dxfId="143" priority="95" operator="containsText" text="3- Moderado">
      <formula>NOT(ISERROR(SEARCH("3- Moderado",A50)))</formula>
    </cfRule>
    <cfRule type="containsText" dxfId="142" priority="96" operator="containsText" text="6- Moderado">
      <formula>NOT(ISERROR(SEARCH("6- Moderado",A50)))</formula>
    </cfRule>
    <cfRule type="containsText" dxfId="141" priority="97" operator="containsText" text="4- Moderado">
      <formula>NOT(ISERROR(SEARCH("4- Moderado",A50)))</formula>
    </cfRule>
    <cfRule type="containsText" dxfId="140" priority="98" operator="containsText" text="3- Bajo">
      <formula>NOT(ISERROR(SEARCH("3- Bajo",A50)))</formula>
    </cfRule>
    <cfRule type="containsText" dxfId="139" priority="99" operator="containsText" text="4- Bajo">
      <formula>NOT(ISERROR(SEARCH("4- Bajo",A50)))</formula>
    </cfRule>
    <cfRule type="containsText" dxfId="138" priority="100" operator="containsText" text="1- Bajo">
      <formula>NOT(ISERROR(SEARCH("1- Bajo",A50)))</formula>
    </cfRule>
  </conditionalFormatting>
  <conditionalFormatting sqref="A60:E60 A70:E70 A80:E80 A90:E90 A100:E100 A110:E110">
    <cfRule type="containsText" dxfId="137" priority="67" operator="containsText" text="3- Moderado">
      <formula>NOT(ISERROR(SEARCH("3- Moderado",A60)))</formula>
    </cfRule>
    <cfRule type="containsText" dxfId="136" priority="68" operator="containsText" text="6- Moderado">
      <formula>NOT(ISERROR(SEARCH("6- Moderado",A60)))</formula>
    </cfRule>
    <cfRule type="containsText" dxfId="135" priority="69" operator="containsText" text="4- Moderado">
      <formula>NOT(ISERROR(SEARCH("4- Moderado",A60)))</formula>
    </cfRule>
    <cfRule type="containsText" dxfId="134" priority="70" operator="containsText" text="3- Bajo">
      <formula>NOT(ISERROR(SEARCH("3- Bajo",A60)))</formula>
    </cfRule>
    <cfRule type="containsText" dxfId="133" priority="71" operator="containsText" text="4- Bajo">
      <formula>NOT(ISERROR(SEARCH("4- Bajo",A60)))</formula>
    </cfRule>
    <cfRule type="containsText" dxfId="132" priority="72" operator="containsText" text="1- Bajo">
      <formula>NOT(ISERROR(SEARCH("1- Bajo",A60)))</formula>
    </cfRule>
  </conditionalFormatting>
  <conditionalFormatting sqref="C8:F8">
    <cfRule type="containsText" dxfId="131" priority="169" operator="containsText" text="3- Moderado">
      <formula>NOT(ISERROR(SEARCH("3- Moderado",C8)))</formula>
    </cfRule>
    <cfRule type="containsText" dxfId="130" priority="170" operator="containsText" text="6- Moderado">
      <formula>NOT(ISERROR(SEARCH("6- Moderado",C8)))</formula>
    </cfRule>
    <cfRule type="containsText" dxfId="129" priority="171" operator="containsText" text="4- Moderado">
      <formula>NOT(ISERROR(SEARCH("4- Moderado",C8)))</formula>
    </cfRule>
    <cfRule type="containsText" dxfId="128" priority="172" operator="containsText" text="3- Bajo">
      <formula>NOT(ISERROR(SEARCH("3- Bajo",C8)))</formula>
    </cfRule>
    <cfRule type="containsText" dxfId="127" priority="173" operator="containsText" text="4- Bajo">
      <formula>NOT(ISERROR(SEARCH("4- Bajo",C8)))</formula>
    </cfRule>
    <cfRule type="containsText" dxfId="126" priority="174" operator="containsText" text="1- Bajo">
      <formula>NOT(ISERROR(SEARCH("1- Bajo",C8)))</formula>
    </cfRule>
  </conditionalFormatting>
  <conditionalFormatting sqref="D10:D119">
    <cfRule type="containsText" dxfId="125" priority="5" operator="containsText" text="Muy Alta">
      <formula>NOT(ISERROR(SEARCH("Muy Alta",D10)))</formula>
    </cfRule>
    <cfRule type="containsText" dxfId="124" priority="6" operator="containsText" text="Alta">
      <formula>NOT(ISERROR(SEARCH("Alta",D10)))</formula>
    </cfRule>
    <cfRule type="containsText" dxfId="123" priority="7" operator="containsText" text="Baja">
      <formula>NOT(ISERROR(SEARCH("Baja",D10)))</formula>
    </cfRule>
    <cfRule type="containsText" dxfId="122" priority="8" operator="containsText" text="Muy Baja">
      <formula>NOT(ISERROR(SEARCH("Muy Baja",D10)))</formula>
    </cfRule>
    <cfRule type="containsText" dxfId="121" priority="10" operator="containsText" text="Media">
      <formula>NOT(ISERROR(SEARCH("Media",D10)))</formula>
    </cfRule>
  </conditionalFormatting>
  <conditionalFormatting sqref="E10:E119">
    <cfRule type="containsText" dxfId="120" priority="1" operator="containsText" text="Catastrófico">
      <formula>NOT(ISERROR(SEARCH("Catastrófico",E10)))</formula>
    </cfRule>
    <cfRule type="containsText" dxfId="119" priority="2" operator="containsText" text="Mayor">
      <formula>NOT(ISERROR(SEARCH("Mayor",E10)))</formula>
    </cfRule>
    <cfRule type="containsText" dxfId="118" priority="3" operator="containsText" text="Menor">
      <formula>NOT(ISERROR(SEARCH("Menor",E10)))</formula>
    </cfRule>
    <cfRule type="containsText" dxfId="117" priority="4" operator="containsText" text="Leve">
      <formula>NOT(ISERROR(SEARCH("Leve",E10)))</formula>
    </cfRule>
  </conditionalFormatting>
  <conditionalFormatting sqref="E10:F119">
    <cfRule type="containsText" dxfId="116"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119">
    <cfRule type="containsText" dxfId="115" priority="24" operator="containsText" text="Bajo">
      <formula>NOT(ISERROR(SEARCH("Bajo",F10)))</formula>
    </cfRule>
    <cfRule type="containsText" dxfId="114" priority="25" operator="containsText" text="Moderado">
      <formula>NOT(ISERROR(SEARCH("Moderado",F10)))</formula>
    </cfRule>
    <cfRule type="containsText" dxfId="113" priority="26" operator="containsText" text="Alto">
      <formula>NOT(ISERROR(SEARCH("Alto",F10)))</formula>
    </cfRule>
    <cfRule type="containsText" dxfId="112" priority="27" operator="containsText" text="Extremo">
      <formula>NOT(ISERROR(SEARCH("Extremo",F10)))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140">
      <colorScale>
        <cfvo type="min"/>
        <cfvo type="max"/>
        <color rgb="FFFF7128"/>
        <color rgb="FFFFEF9C"/>
      </colorScale>
    </cfRule>
  </conditionalFormatting>
  <conditionalFormatting sqref="F50:F59">
    <cfRule type="colorScale" priority="112">
      <colorScale>
        <cfvo type="min"/>
        <cfvo type="max"/>
        <color rgb="FFFF7128"/>
        <color rgb="FFFFEF9C"/>
      </colorScale>
    </cfRule>
  </conditionalFormatting>
  <conditionalFormatting sqref="F60:F119">
    <cfRule type="colorScale" priority="8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dataValidation allowBlank="1" showInputMessage="1" showErrorMessage="1" prompt="Describir las actividades que se van a desarrollar para el proyecto" sqref="H7"/>
    <dataValidation allowBlank="1" showInputMessage="1" showErrorMessage="1" prompt="Seleccionar si el responsable es el responsable de las acciones es el nivel central" sqref="I7:I8"/>
    <dataValidation allowBlank="1" showInputMessage="1" showErrorMessage="1" prompt="seleccionar si el responsable de ejecutar las acciones es el nivel central" sqref="J8"/>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G10:G119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JK119"/>
  <sheetViews>
    <sheetView showGridLines="0" zoomScale="55" zoomScaleNormal="55" workbookViewId="0">
      <selection activeCell="C4" sqref="C4:M6"/>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16"/>
      <c r="B1" s="617"/>
      <c r="C1" s="620"/>
      <c r="D1" s="620"/>
      <c r="E1" s="620"/>
      <c r="F1" s="620"/>
      <c r="G1" s="620"/>
      <c r="H1" s="620"/>
      <c r="I1" s="620"/>
      <c r="J1" s="621"/>
      <c r="K1" s="615"/>
      <c r="L1" s="615"/>
      <c r="M1" s="615"/>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18"/>
      <c r="B2" s="619"/>
      <c r="C2" s="622"/>
      <c r="D2" s="622"/>
      <c r="E2" s="622"/>
      <c r="F2" s="622"/>
      <c r="G2" s="622"/>
      <c r="H2" s="622"/>
      <c r="I2" s="622"/>
      <c r="J2" s="623"/>
      <c r="K2" s="615"/>
      <c r="L2" s="615"/>
      <c r="M2" s="615"/>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22"/>
      <c r="D3" s="622"/>
      <c r="E3" s="622"/>
      <c r="F3" s="622"/>
      <c r="G3" s="622"/>
      <c r="H3" s="622"/>
      <c r="I3" s="622"/>
      <c r="J3" s="623"/>
      <c r="K3" s="615"/>
      <c r="L3" s="615"/>
      <c r="M3" s="615"/>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27" t="s">
        <v>0</v>
      </c>
      <c r="B4" s="427"/>
      <c r="C4" s="624" t="str">
        <f>'6- Valoración Controles'!C4:K4</f>
        <v>GESTIÓN ADMINISTRATIVA Y FINANCIERA</v>
      </c>
      <c r="D4" s="625"/>
      <c r="E4" s="625"/>
      <c r="F4" s="625"/>
      <c r="G4" s="625"/>
      <c r="H4" s="625"/>
      <c r="I4" s="625"/>
      <c r="J4" s="625"/>
      <c r="K4" s="625"/>
      <c r="L4" s="625"/>
      <c r="M4" s="626"/>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27" t="s">
        <v>1</v>
      </c>
      <c r="B5" s="427"/>
      <c r="C5" s="627" t="str">
        <f>'6- Valoración Controles'!C5:K5</f>
        <v>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y del Medio Ambiente, Sistema de Seguridad y Salud en el Trabajo, sistema de gestión antisoborno de la Rama Judicial.</v>
      </c>
      <c r="D5" s="628"/>
      <c r="E5" s="628"/>
      <c r="F5" s="628"/>
      <c r="G5" s="628"/>
      <c r="H5" s="628"/>
      <c r="I5" s="628"/>
      <c r="J5" s="628"/>
      <c r="K5" s="628"/>
      <c r="L5" s="628"/>
      <c r="M5" s="629"/>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27" t="s">
        <v>2</v>
      </c>
      <c r="B6" s="427"/>
      <c r="C6" s="640" t="s">
        <v>472</v>
      </c>
      <c r="D6" s="641"/>
      <c r="E6" s="641"/>
      <c r="F6" s="641"/>
      <c r="G6" s="641"/>
      <c r="H6" s="641"/>
      <c r="I6" s="641"/>
      <c r="J6" s="641"/>
      <c r="K6" s="641"/>
      <c r="L6" s="641"/>
      <c r="M6" s="642"/>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35" t="s">
        <v>92</v>
      </c>
      <c r="B7" s="636"/>
      <c r="C7" s="637"/>
      <c r="D7" s="638" t="s">
        <v>93</v>
      </c>
      <c r="E7" s="638"/>
      <c r="F7" s="638"/>
      <c r="G7" s="639" t="s">
        <v>94</v>
      </c>
      <c r="H7" s="630" t="s">
        <v>95</v>
      </c>
      <c r="I7" s="632" t="s">
        <v>96</v>
      </c>
      <c r="J7" s="633"/>
      <c r="K7" s="632" t="s">
        <v>97</v>
      </c>
      <c r="L7" s="633"/>
      <c r="M7" s="634" t="s">
        <v>98</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55</v>
      </c>
      <c r="B8" s="35" t="s">
        <v>108</v>
      </c>
      <c r="C8" s="35" t="s">
        <v>4</v>
      </c>
      <c r="D8" s="28" t="s">
        <v>99</v>
      </c>
      <c r="E8" s="28" t="s">
        <v>101</v>
      </c>
      <c r="F8" s="28" t="s">
        <v>100</v>
      </c>
      <c r="G8" s="639"/>
      <c r="H8" s="631"/>
      <c r="I8" s="29" t="s">
        <v>102</v>
      </c>
      <c r="J8" s="29" t="s">
        <v>103</v>
      </c>
      <c r="K8" s="29" t="s">
        <v>104</v>
      </c>
      <c r="L8" s="29" t="s">
        <v>105</v>
      </c>
      <c r="M8" s="634"/>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43"/>
      <c r="B9" s="644"/>
      <c r="C9" s="644"/>
      <c r="D9" s="644"/>
      <c r="E9" s="644"/>
      <c r="F9" s="644"/>
      <c r="G9" s="644"/>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94">
        <f>'7- Mapa Final'!A10</f>
        <v>1</v>
      </c>
      <c r="B10" s="586" t="str">
        <f>'7- Mapa Final'!B10</f>
        <v xml:space="preserve">Posibilidad de registro y pago equivocado, tardío y/o sin el cumplimiento de requisitos  de las obligaciones de la Enrtidad </v>
      </c>
      <c r="C10" s="586" t="str">
        <f>'7- Mapa Final'!C10</f>
        <v>Se abonan menores o mayores valores o se abonan  a cuentas que no pertenecen a los destinatarios, o se abona incumpliendo los tiempos contractuales o legales  establecidos .</v>
      </c>
      <c r="D10" s="605" t="str">
        <f>'7- Mapa Final'!J10</f>
        <v>Muy Baja - 1</v>
      </c>
      <c r="E10" s="606" t="str">
        <f>'7- Mapa Final'!K10</f>
        <v>Leve - 1</v>
      </c>
      <c r="F10" s="610" t="str">
        <f>'7- Mapa Final'!M10</f>
        <v>Bajo - 1</v>
      </c>
      <c r="G10" s="384"/>
      <c r="H10" s="613"/>
      <c r="I10" s="613"/>
      <c r="J10" s="613"/>
      <c r="K10" s="613"/>
      <c r="L10" s="613"/>
      <c r="M10" s="646"/>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95"/>
      <c r="B11" s="587"/>
      <c r="C11" s="587"/>
      <c r="D11" s="600"/>
      <c r="E11" s="602"/>
      <c r="F11" s="598"/>
      <c r="G11" s="385"/>
      <c r="H11" s="577"/>
      <c r="I11" s="577"/>
      <c r="J11" s="577"/>
      <c r="K11" s="577"/>
      <c r="L11" s="577"/>
      <c r="M11" s="579"/>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95"/>
      <c r="B12" s="587"/>
      <c r="C12" s="587"/>
      <c r="D12" s="600"/>
      <c r="E12" s="602"/>
      <c r="F12" s="598"/>
      <c r="G12" s="385"/>
      <c r="H12" s="577"/>
      <c r="I12" s="577"/>
      <c r="J12" s="577"/>
      <c r="K12" s="577"/>
      <c r="L12" s="577"/>
      <c r="M12" s="579"/>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95"/>
      <c r="B13" s="587"/>
      <c r="C13" s="587"/>
      <c r="D13" s="600"/>
      <c r="E13" s="602"/>
      <c r="F13" s="598"/>
      <c r="G13" s="385"/>
      <c r="H13" s="577"/>
      <c r="I13" s="577"/>
      <c r="J13" s="577"/>
      <c r="K13" s="577"/>
      <c r="L13" s="577"/>
      <c r="M13" s="579"/>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95"/>
      <c r="B14" s="587"/>
      <c r="C14" s="587"/>
      <c r="D14" s="600"/>
      <c r="E14" s="602"/>
      <c r="F14" s="598"/>
      <c r="G14" s="385"/>
      <c r="H14" s="577"/>
      <c r="I14" s="577"/>
      <c r="J14" s="577"/>
      <c r="K14" s="577"/>
      <c r="L14" s="577"/>
      <c r="M14" s="579"/>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95"/>
      <c r="B15" s="587"/>
      <c r="C15" s="587"/>
      <c r="D15" s="600"/>
      <c r="E15" s="602"/>
      <c r="F15" s="598"/>
      <c r="G15" s="385"/>
      <c r="H15" s="577"/>
      <c r="I15" s="577"/>
      <c r="J15" s="577"/>
      <c r="K15" s="577"/>
      <c r="L15" s="577"/>
      <c r="M15" s="579"/>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95"/>
      <c r="B16" s="587"/>
      <c r="C16" s="587"/>
      <c r="D16" s="600"/>
      <c r="E16" s="602"/>
      <c r="F16" s="598"/>
      <c r="G16" s="385"/>
      <c r="H16" s="577"/>
      <c r="I16" s="577"/>
      <c r="J16" s="577"/>
      <c r="K16" s="577"/>
      <c r="L16" s="577"/>
      <c r="M16" s="579"/>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95"/>
      <c r="B17" s="587"/>
      <c r="C17" s="587"/>
      <c r="D17" s="600"/>
      <c r="E17" s="602"/>
      <c r="F17" s="598"/>
      <c r="G17" s="385"/>
      <c r="H17" s="577"/>
      <c r="I17" s="577"/>
      <c r="J17" s="577"/>
      <c r="K17" s="577"/>
      <c r="L17" s="577"/>
      <c r="M17" s="579"/>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95"/>
      <c r="B18" s="587"/>
      <c r="C18" s="587"/>
      <c r="D18" s="600"/>
      <c r="E18" s="602"/>
      <c r="F18" s="598"/>
      <c r="G18" s="385"/>
      <c r="H18" s="577"/>
      <c r="I18" s="577"/>
      <c r="J18" s="577"/>
      <c r="K18" s="577"/>
      <c r="L18" s="577"/>
      <c r="M18" s="579"/>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95"/>
      <c r="B19" s="587"/>
      <c r="C19" s="587"/>
      <c r="D19" s="600"/>
      <c r="E19" s="602"/>
      <c r="F19" s="598"/>
      <c r="G19" s="385"/>
      <c r="H19" s="577"/>
      <c r="I19" s="577"/>
      <c r="J19" s="577"/>
      <c r="K19" s="577"/>
      <c r="L19" s="577"/>
      <c r="M19" s="579"/>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95">
        <f>'7- Mapa Final'!A20</f>
        <v>2</v>
      </c>
      <c r="B20" s="587" t="str">
        <f>'7- Mapa Final'!B20</f>
        <v>Inactivación del Token</v>
      </c>
      <c r="C20" s="587" t="str">
        <f>'7- Mapa Final'!C20</f>
        <v>El riesgo se materializa cuando queda inactivado el Token de alguno de los perfiles del área financiera.</v>
      </c>
      <c r="D20" s="599" t="str">
        <f>'7- Mapa Final'!J20</f>
        <v>Alta - 4</v>
      </c>
      <c r="E20" s="601" t="str">
        <f>'7- Mapa Final'!K20</f>
        <v>Menor - 2</v>
      </c>
      <c r="F20" s="598" t="str">
        <f>'7- Mapa Final'!M20</f>
        <v>Moderado - 8</v>
      </c>
      <c r="G20" s="385"/>
      <c r="H20" s="577"/>
      <c r="I20" s="577"/>
      <c r="J20" s="577"/>
      <c r="K20" s="577"/>
      <c r="L20" s="577"/>
      <c r="M20" s="579"/>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95"/>
      <c r="B21" s="587"/>
      <c r="C21" s="587"/>
      <c r="D21" s="600"/>
      <c r="E21" s="602"/>
      <c r="F21" s="598"/>
      <c r="G21" s="385"/>
      <c r="H21" s="577"/>
      <c r="I21" s="577"/>
      <c r="J21" s="577"/>
      <c r="K21" s="577"/>
      <c r="L21" s="577"/>
      <c r="M21" s="579"/>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95"/>
      <c r="B22" s="587"/>
      <c r="C22" s="587"/>
      <c r="D22" s="600"/>
      <c r="E22" s="602"/>
      <c r="F22" s="598"/>
      <c r="G22" s="385"/>
      <c r="H22" s="577"/>
      <c r="I22" s="577"/>
      <c r="J22" s="577"/>
      <c r="K22" s="577"/>
      <c r="L22" s="577"/>
      <c r="M22" s="579"/>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95"/>
      <c r="B23" s="587"/>
      <c r="C23" s="587"/>
      <c r="D23" s="600"/>
      <c r="E23" s="602"/>
      <c r="F23" s="598"/>
      <c r="G23" s="385"/>
      <c r="H23" s="577"/>
      <c r="I23" s="577"/>
      <c r="J23" s="577"/>
      <c r="K23" s="577"/>
      <c r="L23" s="577"/>
      <c r="M23" s="579"/>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95"/>
      <c r="B24" s="587"/>
      <c r="C24" s="587"/>
      <c r="D24" s="600"/>
      <c r="E24" s="602"/>
      <c r="F24" s="598"/>
      <c r="G24" s="385"/>
      <c r="H24" s="577"/>
      <c r="I24" s="577"/>
      <c r="J24" s="577"/>
      <c r="K24" s="577"/>
      <c r="L24" s="577"/>
      <c r="M24" s="579"/>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95"/>
      <c r="B25" s="587"/>
      <c r="C25" s="587"/>
      <c r="D25" s="600"/>
      <c r="E25" s="602"/>
      <c r="F25" s="598"/>
      <c r="G25" s="385"/>
      <c r="H25" s="577"/>
      <c r="I25" s="577"/>
      <c r="J25" s="577"/>
      <c r="K25" s="577"/>
      <c r="L25" s="577"/>
      <c r="M25" s="579"/>
      <c r="N25" s="34"/>
      <c r="O25" s="34"/>
    </row>
    <row r="26" spans="1:169">
      <c r="A26" s="595"/>
      <c r="B26" s="587"/>
      <c r="C26" s="587"/>
      <c r="D26" s="600"/>
      <c r="E26" s="602"/>
      <c r="F26" s="598"/>
      <c r="G26" s="385"/>
      <c r="H26" s="577"/>
      <c r="I26" s="577"/>
      <c r="J26" s="577"/>
      <c r="K26" s="577"/>
      <c r="L26" s="577"/>
      <c r="M26" s="579"/>
      <c r="N26" s="34"/>
      <c r="O26" s="34"/>
    </row>
    <row r="27" spans="1:169">
      <c r="A27" s="595"/>
      <c r="B27" s="587"/>
      <c r="C27" s="587"/>
      <c r="D27" s="600"/>
      <c r="E27" s="602"/>
      <c r="F27" s="598"/>
      <c r="G27" s="385"/>
      <c r="H27" s="577"/>
      <c r="I27" s="577"/>
      <c r="J27" s="577"/>
      <c r="K27" s="577"/>
      <c r="L27" s="577"/>
      <c r="M27" s="579"/>
      <c r="N27" s="34"/>
      <c r="O27" s="34"/>
    </row>
    <row r="28" spans="1:169">
      <c r="A28" s="595"/>
      <c r="B28" s="587"/>
      <c r="C28" s="587"/>
      <c r="D28" s="600"/>
      <c r="E28" s="602"/>
      <c r="F28" s="598"/>
      <c r="G28" s="385"/>
      <c r="H28" s="577"/>
      <c r="I28" s="577"/>
      <c r="J28" s="577"/>
      <c r="K28" s="577"/>
      <c r="L28" s="577"/>
      <c r="M28" s="579"/>
      <c r="N28" s="34"/>
      <c r="O28" s="34"/>
    </row>
    <row r="29" spans="1:169">
      <c r="A29" s="595"/>
      <c r="B29" s="587"/>
      <c r="C29" s="587"/>
      <c r="D29" s="600"/>
      <c r="E29" s="602"/>
      <c r="F29" s="598"/>
      <c r="G29" s="385"/>
      <c r="H29" s="577"/>
      <c r="I29" s="577"/>
      <c r="J29" s="577"/>
      <c r="K29" s="577"/>
      <c r="L29" s="577"/>
      <c r="M29" s="579"/>
      <c r="N29" s="34"/>
      <c r="O29" s="34"/>
    </row>
    <row r="30" spans="1:169" s="26" customFormat="1" ht="12.75">
      <c r="A30" s="595">
        <f>'7- Mapa Final'!A30</f>
        <v>3</v>
      </c>
      <c r="B30" s="587" t="str">
        <f>'7- Mapa Final'!B30</f>
        <v xml:space="preserve">Incumplimiento de obligaciones tributarias </v>
      </c>
      <c r="C30" s="587" t="str">
        <f>'7- Mapa Final'!C30</f>
        <v xml:space="preserve"> No se  reconocen , o no se pagan  oportunamente , o no se pagan los valores correctos o en la administración de impuestos  correcta ,    las  obligaciones tributarias que le competen a la entidad</v>
      </c>
      <c r="D30" s="599" t="str">
        <f>'7- Mapa Final'!J30</f>
        <v>Muy Baja - 1</v>
      </c>
      <c r="E30" s="601" t="str">
        <f>'7- Mapa Final'!K30</f>
        <v>Menor - 2</v>
      </c>
      <c r="F30" s="598" t="str">
        <f>'7- Mapa Final'!M30</f>
        <v>Bajo - 2</v>
      </c>
      <c r="G30" s="385"/>
      <c r="H30" s="577"/>
      <c r="I30" s="577"/>
      <c r="J30" s="577"/>
      <c r="K30" s="577"/>
      <c r="L30" s="577"/>
      <c r="M30" s="579"/>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95"/>
      <c r="B31" s="587"/>
      <c r="C31" s="587"/>
      <c r="D31" s="600"/>
      <c r="E31" s="602"/>
      <c r="F31" s="598"/>
      <c r="G31" s="385"/>
      <c r="H31" s="577"/>
      <c r="I31" s="577"/>
      <c r="J31" s="577"/>
      <c r="K31" s="577"/>
      <c r="L31" s="577"/>
      <c r="M31" s="579"/>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95"/>
      <c r="B32" s="587"/>
      <c r="C32" s="587"/>
      <c r="D32" s="600"/>
      <c r="E32" s="602"/>
      <c r="F32" s="598"/>
      <c r="G32" s="385"/>
      <c r="H32" s="577"/>
      <c r="I32" s="577"/>
      <c r="J32" s="577"/>
      <c r="K32" s="577"/>
      <c r="L32" s="577"/>
      <c r="M32" s="579"/>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95"/>
      <c r="B33" s="587"/>
      <c r="C33" s="587"/>
      <c r="D33" s="600"/>
      <c r="E33" s="602"/>
      <c r="F33" s="598"/>
      <c r="G33" s="385"/>
      <c r="H33" s="577"/>
      <c r="I33" s="577"/>
      <c r="J33" s="577"/>
      <c r="K33" s="577"/>
      <c r="L33" s="577"/>
      <c r="M33" s="579"/>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95"/>
      <c r="B34" s="587"/>
      <c r="C34" s="587"/>
      <c r="D34" s="600"/>
      <c r="E34" s="602"/>
      <c r="F34" s="598"/>
      <c r="G34" s="385"/>
      <c r="H34" s="577"/>
      <c r="I34" s="577"/>
      <c r="J34" s="577"/>
      <c r="K34" s="577"/>
      <c r="L34" s="577"/>
      <c r="M34" s="579"/>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95"/>
      <c r="B35" s="587"/>
      <c r="C35" s="587"/>
      <c r="D35" s="600"/>
      <c r="E35" s="602"/>
      <c r="F35" s="598"/>
      <c r="G35" s="385"/>
      <c r="H35" s="577"/>
      <c r="I35" s="577"/>
      <c r="J35" s="577"/>
      <c r="K35" s="577"/>
      <c r="L35" s="577"/>
      <c r="M35" s="579"/>
      <c r="N35" s="34"/>
      <c r="O35" s="34"/>
    </row>
    <row r="36" spans="1:169">
      <c r="A36" s="595"/>
      <c r="B36" s="587"/>
      <c r="C36" s="587"/>
      <c r="D36" s="600"/>
      <c r="E36" s="602"/>
      <c r="F36" s="598"/>
      <c r="G36" s="385"/>
      <c r="H36" s="577"/>
      <c r="I36" s="577"/>
      <c r="J36" s="577"/>
      <c r="K36" s="577"/>
      <c r="L36" s="577"/>
      <c r="M36" s="579"/>
      <c r="N36" s="34"/>
      <c r="O36" s="34"/>
    </row>
    <row r="37" spans="1:169">
      <c r="A37" s="595"/>
      <c r="B37" s="587"/>
      <c r="C37" s="587"/>
      <c r="D37" s="600"/>
      <c r="E37" s="602"/>
      <c r="F37" s="598"/>
      <c r="G37" s="385"/>
      <c r="H37" s="577"/>
      <c r="I37" s="577"/>
      <c r="J37" s="577"/>
      <c r="K37" s="577"/>
      <c r="L37" s="577"/>
      <c r="M37" s="579"/>
      <c r="N37" s="34"/>
      <c r="O37" s="34"/>
    </row>
    <row r="38" spans="1:169">
      <c r="A38" s="595"/>
      <c r="B38" s="587"/>
      <c r="C38" s="587"/>
      <c r="D38" s="600"/>
      <c r="E38" s="602"/>
      <c r="F38" s="598"/>
      <c r="G38" s="385"/>
      <c r="H38" s="577"/>
      <c r="I38" s="577"/>
      <c r="J38" s="577"/>
      <c r="K38" s="577"/>
      <c r="L38" s="577"/>
      <c r="M38" s="579"/>
      <c r="N38" s="34"/>
      <c r="O38" s="34"/>
    </row>
    <row r="39" spans="1:169">
      <c r="A39" s="595"/>
      <c r="B39" s="587"/>
      <c r="C39" s="587"/>
      <c r="D39" s="600"/>
      <c r="E39" s="602"/>
      <c r="F39" s="598"/>
      <c r="G39" s="385"/>
      <c r="H39" s="577"/>
      <c r="I39" s="577"/>
      <c r="J39" s="577"/>
      <c r="K39" s="577"/>
      <c r="L39" s="577"/>
      <c r="M39" s="579"/>
      <c r="N39" s="34"/>
      <c r="O39" s="34"/>
    </row>
    <row r="40" spans="1:169" s="26" customFormat="1" ht="12.75">
      <c r="A40" s="595">
        <f>'7- Mapa Final'!A40</f>
        <v>4</v>
      </c>
      <c r="B40" s="587" t="str">
        <f>'7- Mapa Final'!B40</f>
        <v>Hurto</v>
      </c>
      <c r="C40" s="587" t="str">
        <f>'7- Mapa Final'!C40</f>
        <v>Pérdida de recursos de las cuentas bancarias de la Dirección Seccional.</v>
      </c>
      <c r="D40" s="599" t="str">
        <f>'7- Mapa Final'!J40</f>
        <v>Muy Baja - 1</v>
      </c>
      <c r="E40" s="601" t="str">
        <f>'7- Mapa Final'!K40</f>
        <v>Menor - 2</v>
      </c>
      <c r="F40" s="598" t="str">
        <f>'7- Mapa Final'!M40</f>
        <v>Bajo - 2</v>
      </c>
      <c r="G40" s="385"/>
      <c r="H40" s="577"/>
      <c r="I40" s="577"/>
      <c r="J40" s="577"/>
      <c r="K40" s="577"/>
      <c r="L40" s="577"/>
      <c r="M40" s="579"/>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95"/>
      <c r="B41" s="587"/>
      <c r="C41" s="587"/>
      <c r="D41" s="600"/>
      <c r="E41" s="602"/>
      <c r="F41" s="598"/>
      <c r="G41" s="385"/>
      <c r="H41" s="577"/>
      <c r="I41" s="577"/>
      <c r="J41" s="577"/>
      <c r="K41" s="577"/>
      <c r="L41" s="577"/>
      <c r="M41" s="579"/>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95"/>
      <c r="B42" s="587"/>
      <c r="C42" s="587"/>
      <c r="D42" s="600"/>
      <c r="E42" s="602"/>
      <c r="F42" s="598"/>
      <c r="G42" s="385"/>
      <c r="H42" s="577"/>
      <c r="I42" s="577"/>
      <c r="J42" s="577"/>
      <c r="K42" s="577"/>
      <c r="L42" s="577"/>
      <c r="M42" s="579"/>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95"/>
      <c r="B43" s="587"/>
      <c r="C43" s="587"/>
      <c r="D43" s="600"/>
      <c r="E43" s="602"/>
      <c r="F43" s="598"/>
      <c r="G43" s="385"/>
      <c r="H43" s="577"/>
      <c r="I43" s="577"/>
      <c r="J43" s="577"/>
      <c r="K43" s="577"/>
      <c r="L43" s="577"/>
      <c r="M43" s="579"/>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95"/>
      <c r="B44" s="587"/>
      <c r="C44" s="587"/>
      <c r="D44" s="600"/>
      <c r="E44" s="602"/>
      <c r="F44" s="598"/>
      <c r="G44" s="385"/>
      <c r="H44" s="577"/>
      <c r="I44" s="577"/>
      <c r="J44" s="577"/>
      <c r="K44" s="577"/>
      <c r="L44" s="577"/>
      <c r="M44" s="579"/>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95"/>
      <c r="B45" s="587"/>
      <c r="C45" s="587"/>
      <c r="D45" s="600"/>
      <c r="E45" s="602"/>
      <c r="F45" s="598"/>
      <c r="G45" s="385"/>
      <c r="H45" s="577"/>
      <c r="I45" s="577"/>
      <c r="J45" s="577"/>
      <c r="K45" s="577"/>
      <c r="L45" s="577"/>
      <c r="M45" s="579"/>
      <c r="N45" s="34"/>
      <c r="O45" s="34"/>
    </row>
    <row r="46" spans="1:169">
      <c r="A46" s="595"/>
      <c r="B46" s="587"/>
      <c r="C46" s="587"/>
      <c r="D46" s="600"/>
      <c r="E46" s="602"/>
      <c r="F46" s="598"/>
      <c r="G46" s="385"/>
      <c r="H46" s="577"/>
      <c r="I46" s="577"/>
      <c r="J46" s="577"/>
      <c r="K46" s="577"/>
      <c r="L46" s="577"/>
      <c r="M46" s="579"/>
      <c r="N46" s="34"/>
      <c r="O46" s="34"/>
    </row>
    <row r="47" spans="1:169">
      <c r="A47" s="595"/>
      <c r="B47" s="587"/>
      <c r="C47" s="587"/>
      <c r="D47" s="600"/>
      <c r="E47" s="602"/>
      <c r="F47" s="598"/>
      <c r="G47" s="385"/>
      <c r="H47" s="577"/>
      <c r="I47" s="577"/>
      <c r="J47" s="577"/>
      <c r="K47" s="577"/>
      <c r="L47" s="577"/>
      <c r="M47" s="579"/>
      <c r="N47" s="34"/>
      <c r="O47" s="34"/>
    </row>
    <row r="48" spans="1:169">
      <c r="A48" s="595"/>
      <c r="B48" s="587"/>
      <c r="C48" s="587"/>
      <c r="D48" s="600"/>
      <c r="E48" s="602"/>
      <c r="F48" s="598"/>
      <c r="G48" s="385"/>
      <c r="H48" s="577"/>
      <c r="I48" s="577"/>
      <c r="J48" s="577"/>
      <c r="K48" s="577"/>
      <c r="L48" s="577"/>
      <c r="M48" s="579"/>
      <c r="N48" s="34"/>
      <c r="O48" s="34"/>
    </row>
    <row r="49" spans="1:169">
      <c r="A49" s="595"/>
      <c r="B49" s="587"/>
      <c r="C49" s="587"/>
      <c r="D49" s="600"/>
      <c r="E49" s="602"/>
      <c r="F49" s="598"/>
      <c r="G49" s="385"/>
      <c r="H49" s="577"/>
      <c r="I49" s="577"/>
      <c r="J49" s="577"/>
      <c r="K49" s="577"/>
      <c r="L49" s="577"/>
      <c r="M49" s="579"/>
      <c r="N49" s="34"/>
      <c r="O49" s="34"/>
    </row>
    <row r="50" spans="1:169" s="26" customFormat="1" ht="12.75">
      <c r="A50" s="595">
        <f>'7- Mapa Final'!A50</f>
        <v>5</v>
      </c>
      <c r="B50" s="587" t="str">
        <f>'7- Mapa Final'!B50</f>
        <v>Ofrecer, prometer, entregar, aceptar o solicitar una ventaja indebida para tramitar cuentas sin el lleno de requisitos contractuales o aplicar erradamente deducciones.</v>
      </c>
      <c r="C50" s="587" t="str">
        <f>'7- Mapa Final'!C50</f>
        <v>Omitir la verificación de los documentos requeridos para tramitar la obligación, o elaborar la abligación sin los descuentos establecidos en la ley, o demorar la elaboración del documento de manera injustificada</v>
      </c>
      <c r="D50" s="599" t="str">
        <f>'7- Mapa Final'!J50</f>
        <v>Muy Baja - 1</v>
      </c>
      <c r="E50" s="601" t="str">
        <f>'7- Mapa Final'!K50</f>
        <v>Menor - 2</v>
      </c>
      <c r="F50" s="598" t="str">
        <f>'7- Mapa Final'!M50</f>
        <v>Bajo - 2</v>
      </c>
      <c r="G50" s="385"/>
      <c r="H50" s="577"/>
      <c r="I50" s="577"/>
      <c r="J50" s="577"/>
      <c r="K50" s="577"/>
      <c r="L50" s="577"/>
      <c r="M50" s="579"/>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95"/>
      <c r="B51" s="587"/>
      <c r="C51" s="587"/>
      <c r="D51" s="600"/>
      <c r="E51" s="602"/>
      <c r="F51" s="598"/>
      <c r="G51" s="385"/>
      <c r="H51" s="577"/>
      <c r="I51" s="577"/>
      <c r="J51" s="577"/>
      <c r="K51" s="577"/>
      <c r="L51" s="577"/>
      <c r="M51" s="579"/>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95"/>
      <c r="B52" s="587"/>
      <c r="C52" s="587"/>
      <c r="D52" s="600"/>
      <c r="E52" s="602"/>
      <c r="F52" s="598"/>
      <c r="G52" s="385"/>
      <c r="H52" s="577"/>
      <c r="I52" s="577"/>
      <c r="J52" s="577"/>
      <c r="K52" s="577"/>
      <c r="L52" s="577"/>
      <c r="M52" s="579"/>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95"/>
      <c r="B53" s="587"/>
      <c r="C53" s="587"/>
      <c r="D53" s="600"/>
      <c r="E53" s="602"/>
      <c r="F53" s="598"/>
      <c r="G53" s="385"/>
      <c r="H53" s="577"/>
      <c r="I53" s="577"/>
      <c r="J53" s="577"/>
      <c r="K53" s="577"/>
      <c r="L53" s="577"/>
      <c r="M53" s="579"/>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95"/>
      <c r="B54" s="587"/>
      <c r="C54" s="587"/>
      <c r="D54" s="600"/>
      <c r="E54" s="602"/>
      <c r="F54" s="598"/>
      <c r="G54" s="385"/>
      <c r="H54" s="577"/>
      <c r="I54" s="577"/>
      <c r="J54" s="577"/>
      <c r="K54" s="577"/>
      <c r="L54" s="577"/>
      <c r="M54" s="579"/>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95"/>
      <c r="B55" s="587"/>
      <c r="C55" s="587"/>
      <c r="D55" s="600"/>
      <c r="E55" s="602"/>
      <c r="F55" s="598"/>
      <c r="G55" s="385"/>
      <c r="H55" s="577"/>
      <c r="I55" s="577"/>
      <c r="J55" s="577"/>
      <c r="K55" s="577"/>
      <c r="L55" s="577"/>
      <c r="M55" s="579"/>
      <c r="N55" s="34"/>
      <c r="O55" s="34"/>
    </row>
    <row r="56" spans="1:169">
      <c r="A56" s="595"/>
      <c r="B56" s="587"/>
      <c r="C56" s="587"/>
      <c r="D56" s="600"/>
      <c r="E56" s="602"/>
      <c r="F56" s="598"/>
      <c r="G56" s="385"/>
      <c r="H56" s="577"/>
      <c r="I56" s="577"/>
      <c r="J56" s="577"/>
      <c r="K56" s="577"/>
      <c r="L56" s="577"/>
      <c r="M56" s="579"/>
      <c r="N56" s="34"/>
      <c r="O56" s="34"/>
    </row>
    <row r="57" spans="1:169">
      <c r="A57" s="595"/>
      <c r="B57" s="587"/>
      <c r="C57" s="587"/>
      <c r="D57" s="600"/>
      <c r="E57" s="602"/>
      <c r="F57" s="598"/>
      <c r="G57" s="385"/>
      <c r="H57" s="577"/>
      <c r="I57" s="577"/>
      <c r="J57" s="577"/>
      <c r="K57" s="577"/>
      <c r="L57" s="577"/>
      <c r="M57" s="579"/>
      <c r="N57" s="34"/>
      <c r="O57" s="34"/>
    </row>
    <row r="58" spans="1:169">
      <c r="A58" s="595"/>
      <c r="B58" s="587"/>
      <c r="C58" s="587"/>
      <c r="D58" s="600"/>
      <c r="E58" s="602"/>
      <c r="F58" s="598"/>
      <c r="G58" s="385"/>
      <c r="H58" s="577"/>
      <c r="I58" s="577"/>
      <c r="J58" s="577"/>
      <c r="K58" s="577"/>
      <c r="L58" s="577"/>
      <c r="M58" s="579"/>
      <c r="N58" s="34"/>
      <c r="O58" s="34"/>
    </row>
    <row r="59" spans="1:169">
      <c r="A59" s="595"/>
      <c r="B59" s="587"/>
      <c r="C59" s="587"/>
      <c r="D59" s="600"/>
      <c r="E59" s="602"/>
      <c r="F59" s="598"/>
      <c r="G59" s="385"/>
      <c r="H59" s="577"/>
      <c r="I59" s="577"/>
      <c r="J59" s="577"/>
      <c r="K59" s="577"/>
      <c r="L59" s="577"/>
      <c r="M59" s="579"/>
      <c r="N59" s="34"/>
      <c r="O59" s="34"/>
    </row>
    <row r="60" spans="1:169" s="26" customFormat="1" ht="12.75">
      <c r="A60" s="595">
        <f>'7- Mapa Final'!A60</f>
        <v>6</v>
      </c>
      <c r="B60" s="587" t="str">
        <f>'7- Mapa Final'!B60</f>
        <v>Recibir dádivas o beneficios a nombre propio o de terceros para efectuar pagos sin el cumplimiento de requisitos legales, por valores diferentes, a terceros no autorizados o alterar información financiera</v>
      </c>
      <c r="C60" s="587" t="str">
        <f>'7- Mapa Final'!C60</f>
        <v xml:space="preserve">Se efectuan pagos por mayor valor, o se abonan a cuentas que no pertenecen a los destinatarios, o se abona incumpliendo los tiempos contractuales o legales establecidos. Se suministra información privilegiada </v>
      </c>
      <c r="D60" s="599" t="str">
        <f>'7- Mapa Final'!J60</f>
        <v>Muy Baja - 1</v>
      </c>
      <c r="E60" s="601" t="str">
        <f>'7- Mapa Final'!K60</f>
        <v>Mayor - 4</v>
      </c>
      <c r="F60" s="598" t="str">
        <f>'7- Mapa Final'!M60</f>
        <v>Alto  - 4</v>
      </c>
      <c r="G60" s="385"/>
      <c r="H60" s="577"/>
      <c r="I60" s="577"/>
      <c r="J60" s="577"/>
      <c r="K60" s="577"/>
      <c r="L60" s="577"/>
      <c r="M60" s="579"/>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95"/>
      <c r="B61" s="587"/>
      <c r="C61" s="587"/>
      <c r="D61" s="600"/>
      <c r="E61" s="602"/>
      <c r="F61" s="598"/>
      <c r="G61" s="385"/>
      <c r="H61" s="577"/>
      <c r="I61" s="577"/>
      <c r="J61" s="577"/>
      <c r="K61" s="577"/>
      <c r="L61" s="577"/>
      <c r="M61" s="579"/>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95"/>
      <c r="B62" s="587"/>
      <c r="C62" s="587"/>
      <c r="D62" s="600"/>
      <c r="E62" s="602"/>
      <c r="F62" s="598"/>
      <c r="G62" s="385"/>
      <c r="H62" s="577"/>
      <c r="I62" s="577"/>
      <c r="J62" s="577"/>
      <c r="K62" s="577"/>
      <c r="L62" s="577"/>
      <c r="M62" s="579"/>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95"/>
      <c r="B63" s="587"/>
      <c r="C63" s="587"/>
      <c r="D63" s="600"/>
      <c r="E63" s="602"/>
      <c r="F63" s="598"/>
      <c r="G63" s="385"/>
      <c r="H63" s="577"/>
      <c r="I63" s="577"/>
      <c r="J63" s="577"/>
      <c r="K63" s="577"/>
      <c r="L63" s="577"/>
      <c r="M63" s="579"/>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95"/>
      <c r="B64" s="587"/>
      <c r="C64" s="587"/>
      <c r="D64" s="600"/>
      <c r="E64" s="602"/>
      <c r="F64" s="598"/>
      <c r="G64" s="385"/>
      <c r="H64" s="577"/>
      <c r="I64" s="577"/>
      <c r="J64" s="577"/>
      <c r="K64" s="577"/>
      <c r="L64" s="577"/>
      <c r="M64" s="579"/>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595"/>
      <c r="B65" s="587"/>
      <c r="C65" s="587"/>
      <c r="D65" s="600"/>
      <c r="E65" s="602"/>
      <c r="F65" s="598"/>
      <c r="G65" s="385"/>
      <c r="H65" s="577"/>
      <c r="I65" s="577"/>
      <c r="J65" s="577"/>
      <c r="K65" s="577"/>
      <c r="L65" s="577"/>
      <c r="M65" s="579"/>
      <c r="N65" s="34"/>
      <c r="O65" s="34"/>
    </row>
    <row r="66" spans="1:169">
      <c r="A66" s="595"/>
      <c r="B66" s="587"/>
      <c r="C66" s="587"/>
      <c r="D66" s="600"/>
      <c r="E66" s="602"/>
      <c r="F66" s="598"/>
      <c r="G66" s="385"/>
      <c r="H66" s="577"/>
      <c r="I66" s="577"/>
      <c r="J66" s="577"/>
      <c r="K66" s="577"/>
      <c r="L66" s="577"/>
      <c r="M66" s="579"/>
      <c r="N66" s="34"/>
      <c r="O66" s="34"/>
    </row>
    <row r="67" spans="1:169">
      <c r="A67" s="595"/>
      <c r="B67" s="587"/>
      <c r="C67" s="587"/>
      <c r="D67" s="600"/>
      <c r="E67" s="602"/>
      <c r="F67" s="598"/>
      <c r="G67" s="385"/>
      <c r="H67" s="577"/>
      <c r="I67" s="577"/>
      <c r="J67" s="577"/>
      <c r="K67" s="577"/>
      <c r="L67" s="577"/>
      <c r="M67" s="579"/>
      <c r="N67" s="34"/>
      <c r="O67" s="34"/>
    </row>
    <row r="68" spans="1:169">
      <c r="A68" s="595"/>
      <c r="B68" s="587"/>
      <c r="C68" s="587"/>
      <c r="D68" s="600"/>
      <c r="E68" s="602"/>
      <c r="F68" s="598"/>
      <c r="G68" s="385"/>
      <c r="H68" s="577"/>
      <c r="I68" s="577"/>
      <c r="J68" s="577"/>
      <c r="K68" s="577"/>
      <c r="L68" s="577"/>
      <c r="M68" s="579"/>
      <c r="N68" s="34"/>
      <c r="O68" s="34"/>
    </row>
    <row r="69" spans="1:169">
      <c r="A69" s="595"/>
      <c r="B69" s="587"/>
      <c r="C69" s="587"/>
      <c r="D69" s="600"/>
      <c r="E69" s="602"/>
      <c r="F69" s="598"/>
      <c r="G69" s="385"/>
      <c r="H69" s="577"/>
      <c r="I69" s="577"/>
      <c r="J69" s="577"/>
      <c r="K69" s="577"/>
      <c r="L69" s="577"/>
      <c r="M69" s="579"/>
      <c r="N69" s="34"/>
      <c r="O69" s="34"/>
    </row>
    <row r="70" spans="1:169" s="26" customFormat="1" ht="12.75" customHeight="1">
      <c r="A70" s="595">
        <f>'7- Mapa Final'!A70</f>
        <v>7</v>
      </c>
      <c r="B70" s="587" t="str">
        <f>'7- Mapa Final'!B70</f>
        <v xml:space="preserve">Afectaciones ambientales </v>
      </c>
      <c r="C70" s="587" t="str">
        <f>'7- Mapa Final'!C70</f>
        <v>Se tienen   afectaciones ambientales que generen impactos negativos en el entorno</v>
      </c>
      <c r="D70" s="599" t="str">
        <f>'7- Mapa Final'!J70</f>
        <v>Media - 3</v>
      </c>
      <c r="E70" s="601" t="str">
        <f>'7- Mapa Final'!K70</f>
        <v>Leve - 1</v>
      </c>
      <c r="F70" s="598" t="str">
        <f>'7- Mapa Final'!M70</f>
        <v>Moderado - 3</v>
      </c>
      <c r="G70" s="385"/>
      <c r="H70" s="577"/>
      <c r="I70" s="577"/>
      <c r="J70" s="577"/>
      <c r="K70" s="577"/>
      <c r="L70" s="577"/>
      <c r="M70" s="579"/>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595"/>
      <c r="B71" s="587"/>
      <c r="C71" s="587"/>
      <c r="D71" s="600"/>
      <c r="E71" s="602"/>
      <c r="F71" s="598"/>
      <c r="G71" s="385"/>
      <c r="H71" s="577"/>
      <c r="I71" s="577"/>
      <c r="J71" s="577"/>
      <c r="K71" s="577"/>
      <c r="L71" s="577"/>
      <c r="M71" s="579"/>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595"/>
      <c r="B72" s="587"/>
      <c r="C72" s="587"/>
      <c r="D72" s="600"/>
      <c r="E72" s="602"/>
      <c r="F72" s="598"/>
      <c r="G72" s="385"/>
      <c r="H72" s="577"/>
      <c r="I72" s="577"/>
      <c r="J72" s="577"/>
      <c r="K72" s="577"/>
      <c r="L72" s="577"/>
      <c r="M72" s="579"/>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595"/>
      <c r="B73" s="587"/>
      <c r="C73" s="587"/>
      <c r="D73" s="600"/>
      <c r="E73" s="602"/>
      <c r="F73" s="598"/>
      <c r="G73" s="385"/>
      <c r="H73" s="577"/>
      <c r="I73" s="577"/>
      <c r="J73" s="577"/>
      <c r="K73" s="577"/>
      <c r="L73" s="577"/>
      <c r="M73" s="579"/>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595"/>
      <c r="B74" s="587"/>
      <c r="C74" s="587"/>
      <c r="D74" s="600"/>
      <c r="E74" s="602"/>
      <c r="F74" s="598"/>
      <c r="G74" s="385"/>
      <c r="H74" s="577"/>
      <c r="I74" s="577"/>
      <c r="J74" s="577"/>
      <c r="K74" s="577"/>
      <c r="L74" s="577"/>
      <c r="M74" s="579"/>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595"/>
      <c r="B75" s="587"/>
      <c r="C75" s="587"/>
      <c r="D75" s="600"/>
      <c r="E75" s="602"/>
      <c r="F75" s="598"/>
      <c r="G75" s="385"/>
      <c r="H75" s="577"/>
      <c r="I75" s="577"/>
      <c r="J75" s="577"/>
      <c r="K75" s="577"/>
      <c r="L75" s="577"/>
      <c r="M75" s="579"/>
      <c r="N75" s="34"/>
      <c r="O75" s="34"/>
    </row>
    <row r="76" spans="1:169">
      <c r="A76" s="595"/>
      <c r="B76" s="587"/>
      <c r="C76" s="587"/>
      <c r="D76" s="600"/>
      <c r="E76" s="602"/>
      <c r="F76" s="598"/>
      <c r="G76" s="385"/>
      <c r="H76" s="577"/>
      <c r="I76" s="577"/>
      <c r="J76" s="577"/>
      <c r="K76" s="577"/>
      <c r="L76" s="577"/>
      <c r="M76" s="579"/>
      <c r="N76" s="34"/>
      <c r="O76" s="34"/>
    </row>
    <row r="77" spans="1:169">
      <c r="A77" s="595"/>
      <c r="B77" s="587"/>
      <c r="C77" s="587"/>
      <c r="D77" s="600"/>
      <c r="E77" s="602"/>
      <c r="F77" s="598"/>
      <c r="G77" s="385"/>
      <c r="H77" s="577"/>
      <c r="I77" s="577"/>
      <c r="J77" s="577"/>
      <c r="K77" s="577"/>
      <c r="L77" s="577"/>
      <c r="M77" s="579"/>
      <c r="N77" s="34"/>
      <c r="O77" s="34"/>
    </row>
    <row r="78" spans="1:169">
      <c r="A78" s="595"/>
      <c r="B78" s="587"/>
      <c r="C78" s="587"/>
      <c r="D78" s="600"/>
      <c r="E78" s="602"/>
      <c r="F78" s="598"/>
      <c r="G78" s="385"/>
      <c r="H78" s="577"/>
      <c r="I78" s="577"/>
      <c r="J78" s="577"/>
      <c r="K78" s="577"/>
      <c r="L78" s="577"/>
      <c r="M78" s="579"/>
      <c r="N78" s="34"/>
      <c r="O78" s="34"/>
    </row>
    <row r="79" spans="1:169">
      <c r="A79" s="595"/>
      <c r="B79" s="587"/>
      <c r="C79" s="587"/>
      <c r="D79" s="600"/>
      <c r="E79" s="602"/>
      <c r="F79" s="598"/>
      <c r="G79" s="385"/>
      <c r="H79" s="577"/>
      <c r="I79" s="577"/>
      <c r="J79" s="577"/>
      <c r="K79" s="577"/>
      <c r="L79" s="577"/>
      <c r="M79" s="579"/>
      <c r="N79" s="34"/>
      <c r="O79" s="34"/>
    </row>
    <row r="80" spans="1:169" s="26" customFormat="1" ht="12.75" customHeight="1">
      <c r="A80" s="595">
        <f>'7- Mapa Final'!A80</f>
        <v>8</v>
      </c>
      <c r="B80" s="587">
        <f>'7- Mapa Final'!B80</f>
        <v>0</v>
      </c>
      <c r="C80" s="587">
        <f>'7- Mapa Final'!C80</f>
        <v>0</v>
      </c>
      <c r="D80" s="599" t="e">
        <f>'7- Mapa Final'!J80</f>
        <v>#DIV/0!</v>
      </c>
      <c r="E80" s="601" t="e">
        <f>'7- Mapa Final'!K80</f>
        <v>#VALUE!</v>
      </c>
      <c r="F80" s="598" t="e">
        <f>'7- Mapa Final'!M80</f>
        <v>#DIV/0!</v>
      </c>
      <c r="G80" s="385"/>
      <c r="H80" s="577"/>
      <c r="I80" s="577"/>
      <c r="J80" s="577"/>
      <c r="K80" s="577"/>
      <c r="L80" s="577"/>
      <c r="M80" s="579"/>
      <c r="N80" s="34"/>
      <c r="O80" s="34"/>
      <c r="P80" s="34"/>
      <c r="Q80" s="34"/>
      <c r="R80" s="34"/>
      <c r="S80" s="34"/>
      <c r="T80" s="34"/>
      <c r="U80" s="34"/>
      <c r="V80" s="34"/>
      <c r="W80" s="34"/>
      <c r="X80" s="34"/>
      <c r="Y80" s="34"/>
      <c r="Z80" s="34"/>
      <c r="AA80" s="34"/>
      <c r="AB80" s="34"/>
      <c r="AC80" s="34"/>
      <c r="AD80" s="34"/>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34"/>
      <c r="BJ80" s="34"/>
      <c r="BK80" s="34"/>
      <c r="BL80" s="34"/>
      <c r="BM80" s="34"/>
      <c r="BN80" s="34"/>
      <c r="BO80" s="34"/>
      <c r="BP80" s="34"/>
      <c r="BQ80" s="34"/>
      <c r="BR80" s="34"/>
      <c r="BS80" s="34"/>
      <c r="BT80" s="34"/>
      <c r="BU80" s="34"/>
      <c r="BV80" s="34"/>
      <c r="BW80" s="34"/>
      <c r="BX80" s="34"/>
      <c r="BY80" s="34"/>
      <c r="BZ80" s="34"/>
      <c r="CA80" s="34"/>
      <c r="CB80" s="34"/>
      <c r="CC80" s="34"/>
      <c r="CD80" s="34"/>
      <c r="CE80" s="34"/>
      <c r="CF80" s="34"/>
      <c r="CG80" s="34"/>
      <c r="CH80" s="34"/>
      <c r="CI80" s="34"/>
      <c r="CJ80" s="34"/>
      <c r="CK80" s="34"/>
      <c r="CL80" s="34"/>
      <c r="CM80" s="34"/>
      <c r="CN80" s="34"/>
      <c r="CO80" s="34"/>
      <c r="CP80" s="34"/>
      <c r="CQ80" s="34"/>
      <c r="CR80" s="34"/>
      <c r="CS80" s="34"/>
      <c r="CT80" s="34"/>
      <c r="CU80" s="34"/>
      <c r="CV80" s="34"/>
      <c r="CW80" s="34"/>
      <c r="CX80" s="34"/>
      <c r="CY80" s="34"/>
      <c r="CZ80" s="34"/>
      <c r="DA80" s="34"/>
      <c r="DB80" s="34"/>
      <c r="DC80" s="34"/>
      <c r="DD80" s="34"/>
      <c r="DE80" s="34"/>
      <c r="DF80" s="34"/>
      <c r="DG80" s="34"/>
      <c r="DH80" s="34"/>
      <c r="DI80" s="34"/>
      <c r="DJ80" s="34"/>
      <c r="DK80" s="34"/>
      <c r="DL80" s="34"/>
      <c r="DM80" s="34"/>
      <c r="DN80" s="34"/>
      <c r="DO80" s="34"/>
      <c r="DP80" s="34"/>
      <c r="DQ80" s="34"/>
      <c r="DR80" s="34"/>
      <c r="DS80" s="34"/>
      <c r="DT80" s="34"/>
      <c r="DU80" s="34"/>
      <c r="DV80" s="34"/>
      <c r="DW80" s="34"/>
      <c r="DX80" s="34"/>
      <c r="DY80" s="34"/>
      <c r="DZ80" s="34"/>
      <c r="EA80" s="34"/>
      <c r="EB80" s="34"/>
      <c r="EC80" s="34"/>
      <c r="ED80" s="34"/>
      <c r="EE80" s="34"/>
      <c r="EF80" s="34"/>
      <c r="EG80" s="34"/>
      <c r="EH80" s="34"/>
      <c r="EI80" s="34"/>
      <c r="EJ80" s="34"/>
      <c r="EK80" s="34"/>
      <c r="EL80" s="34"/>
      <c r="EM80" s="34"/>
      <c r="EN80" s="34"/>
      <c r="EO80" s="34"/>
      <c r="EP80" s="34"/>
      <c r="EQ80" s="34"/>
      <c r="ER80" s="34"/>
      <c r="ES80" s="34"/>
      <c r="ET80" s="34"/>
      <c r="EU80" s="34"/>
      <c r="EV80" s="34"/>
      <c r="EW80" s="34"/>
      <c r="EX80" s="34"/>
      <c r="EY80" s="34"/>
      <c r="EZ80" s="34"/>
      <c r="FA80" s="34"/>
      <c r="FB80" s="34"/>
      <c r="FC80" s="34"/>
      <c r="FD80" s="34"/>
      <c r="FE80" s="34"/>
      <c r="FF80" s="34"/>
      <c r="FG80" s="34"/>
      <c r="FH80" s="34"/>
      <c r="FI80" s="34"/>
      <c r="FJ80" s="34"/>
      <c r="FK80" s="34"/>
      <c r="FL80" s="34"/>
      <c r="FM80" s="34"/>
    </row>
    <row r="81" spans="1:169" s="26" customFormat="1" ht="12.75" customHeight="1">
      <c r="A81" s="595"/>
      <c r="B81" s="587"/>
      <c r="C81" s="587"/>
      <c r="D81" s="600"/>
      <c r="E81" s="602"/>
      <c r="F81" s="598"/>
      <c r="G81" s="385"/>
      <c r="H81" s="577"/>
      <c r="I81" s="577"/>
      <c r="J81" s="577"/>
      <c r="K81" s="577"/>
      <c r="L81" s="577"/>
      <c r="M81" s="579"/>
      <c r="N81" s="34"/>
      <c r="O81" s="34"/>
      <c r="P81" s="34"/>
      <c r="Q81" s="34"/>
      <c r="R81" s="34"/>
      <c r="S81" s="34"/>
      <c r="T81" s="34"/>
      <c r="U81" s="34"/>
      <c r="V81" s="34"/>
      <c r="W81" s="34"/>
      <c r="X81" s="34"/>
      <c r="Y81" s="34"/>
      <c r="Z81" s="34"/>
      <c r="AA81" s="34"/>
      <c r="AB81" s="34"/>
      <c r="AC81" s="34"/>
      <c r="AD81" s="34"/>
      <c r="AE81" s="34"/>
      <c r="AF81" s="34"/>
      <c r="AG81" s="34"/>
      <c r="AH81" s="34"/>
      <c r="AI81" s="34"/>
      <c r="AJ81" s="34"/>
      <c r="AK81" s="34"/>
      <c r="AL81" s="34"/>
      <c r="AM81" s="34"/>
      <c r="AN81" s="34"/>
      <c r="AO81" s="34"/>
      <c r="AP81" s="34"/>
      <c r="AQ81" s="34"/>
      <c r="AR81" s="34"/>
      <c r="AS81" s="34"/>
      <c r="AT81" s="34"/>
      <c r="AU81" s="34"/>
      <c r="AV81" s="34"/>
      <c r="AW81" s="34"/>
      <c r="AX81" s="34"/>
      <c r="AY81" s="34"/>
      <c r="AZ81" s="34"/>
      <c r="BA81" s="34"/>
      <c r="BB81" s="34"/>
      <c r="BC81" s="34"/>
      <c r="BD81" s="34"/>
      <c r="BE81" s="34"/>
      <c r="BF81" s="34"/>
      <c r="BG81" s="34"/>
      <c r="BH81" s="34"/>
      <c r="BI81" s="34"/>
      <c r="BJ81" s="34"/>
      <c r="BK81" s="34"/>
      <c r="BL81" s="34"/>
      <c r="BM81" s="34"/>
      <c r="BN81" s="34"/>
      <c r="BO81" s="34"/>
      <c r="BP81" s="34"/>
      <c r="BQ81" s="34"/>
      <c r="BR81" s="34"/>
      <c r="BS81" s="34"/>
      <c r="BT81" s="34"/>
      <c r="BU81" s="34"/>
      <c r="BV81" s="34"/>
      <c r="BW81" s="34"/>
      <c r="BX81" s="34"/>
      <c r="BY81" s="34"/>
      <c r="BZ81" s="34"/>
      <c r="CA81" s="34"/>
      <c r="CB81" s="34"/>
      <c r="CC81" s="34"/>
      <c r="CD81" s="34"/>
      <c r="CE81" s="34"/>
      <c r="CF81" s="34"/>
      <c r="CG81" s="34"/>
      <c r="CH81" s="34"/>
      <c r="CI81" s="34"/>
      <c r="CJ81" s="34"/>
      <c r="CK81" s="34"/>
      <c r="CL81" s="34"/>
      <c r="CM81" s="34"/>
      <c r="CN81" s="34"/>
      <c r="CO81" s="34"/>
      <c r="CP81" s="34"/>
      <c r="CQ81" s="34"/>
      <c r="CR81" s="34"/>
      <c r="CS81" s="34"/>
      <c r="CT81" s="34"/>
      <c r="CU81" s="34"/>
      <c r="CV81" s="34"/>
      <c r="CW81" s="34"/>
      <c r="CX81" s="34"/>
      <c r="CY81" s="34"/>
      <c r="CZ81" s="34"/>
      <c r="DA81" s="34"/>
      <c r="DB81" s="34"/>
      <c r="DC81" s="34"/>
      <c r="DD81" s="34"/>
      <c r="DE81" s="34"/>
      <c r="DF81" s="34"/>
      <c r="DG81" s="34"/>
      <c r="DH81" s="34"/>
      <c r="DI81" s="34"/>
      <c r="DJ81" s="34"/>
      <c r="DK81" s="34"/>
      <c r="DL81" s="34"/>
      <c r="DM81" s="34"/>
      <c r="DN81" s="34"/>
      <c r="DO81" s="34"/>
      <c r="DP81" s="34"/>
      <c r="DQ81" s="34"/>
      <c r="DR81" s="34"/>
      <c r="DS81" s="34"/>
      <c r="DT81" s="34"/>
      <c r="DU81" s="34"/>
      <c r="DV81" s="34"/>
      <c r="DW81" s="34"/>
      <c r="DX81" s="34"/>
      <c r="DY81" s="34"/>
      <c r="DZ81" s="34"/>
      <c r="EA81" s="34"/>
      <c r="EB81" s="34"/>
      <c r="EC81" s="34"/>
      <c r="ED81" s="34"/>
      <c r="EE81" s="34"/>
      <c r="EF81" s="34"/>
      <c r="EG81" s="34"/>
      <c r="EH81" s="34"/>
      <c r="EI81" s="34"/>
      <c r="EJ81" s="34"/>
      <c r="EK81" s="34"/>
      <c r="EL81" s="34"/>
      <c r="EM81" s="34"/>
      <c r="EN81" s="34"/>
      <c r="EO81" s="34"/>
      <c r="EP81" s="34"/>
      <c r="EQ81" s="34"/>
      <c r="ER81" s="34"/>
      <c r="ES81" s="34"/>
      <c r="ET81" s="34"/>
      <c r="EU81" s="34"/>
      <c r="EV81" s="34"/>
      <c r="EW81" s="34"/>
      <c r="EX81" s="34"/>
      <c r="EY81" s="34"/>
      <c r="EZ81" s="34"/>
      <c r="FA81" s="34"/>
      <c r="FB81" s="34"/>
      <c r="FC81" s="34"/>
      <c r="FD81" s="34"/>
      <c r="FE81" s="34"/>
      <c r="FF81" s="34"/>
      <c r="FG81" s="34"/>
      <c r="FH81" s="34"/>
      <c r="FI81" s="34"/>
      <c r="FJ81" s="34"/>
      <c r="FK81" s="34"/>
      <c r="FL81" s="34"/>
      <c r="FM81" s="34"/>
    </row>
    <row r="82" spans="1:169" s="26" customFormat="1" ht="12.75" customHeight="1">
      <c r="A82" s="595"/>
      <c r="B82" s="587"/>
      <c r="C82" s="587"/>
      <c r="D82" s="600"/>
      <c r="E82" s="602"/>
      <c r="F82" s="598"/>
      <c r="G82" s="385"/>
      <c r="H82" s="577"/>
      <c r="I82" s="577"/>
      <c r="J82" s="577"/>
      <c r="K82" s="577"/>
      <c r="L82" s="577"/>
      <c r="M82" s="579"/>
      <c r="N82" s="34"/>
      <c r="O82" s="34"/>
      <c r="P82" s="34"/>
      <c r="Q82" s="34"/>
      <c r="R82" s="34"/>
      <c r="S82" s="34"/>
      <c r="T82" s="34"/>
      <c r="U82" s="34"/>
      <c r="V82" s="34"/>
      <c r="W82" s="34"/>
      <c r="X82" s="34"/>
      <c r="Y82" s="34"/>
      <c r="Z82" s="34"/>
      <c r="AA82" s="34"/>
      <c r="AB82" s="34"/>
      <c r="AC82" s="34"/>
      <c r="AD82" s="34"/>
      <c r="AE82" s="34"/>
      <c r="AF82" s="34"/>
      <c r="AG82" s="34"/>
      <c r="AH82" s="34"/>
      <c r="AI82" s="34"/>
      <c r="AJ82" s="34"/>
      <c r="AK82" s="34"/>
      <c r="AL82" s="34"/>
      <c r="AM82" s="34"/>
      <c r="AN82" s="34"/>
      <c r="AO82" s="34"/>
      <c r="AP82" s="34"/>
      <c r="AQ82" s="34"/>
      <c r="AR82" s="34"/>
      <c r="AS82" s="34"/>
      <c r="AT82" s="34"/>
      <c r="AU82" s="34"/>
      <c r="AV82" s="34"/>
      <c r="AW82" s="34"/>
      <c r="AX82" s="34"/>
      <c r="AY82" s="34"/>
      <c r="AZ82" s="34"/>
      <c r="BA82" s="34"/>
      <c r="BB82" s="34"/>
      <c r="BC82" s="34"/>
      <c r="BD82" s="34"/>
      <c r="BE82" s="34"/>
      <c r="BF82" s="34"/>
      <c r="BG82" s="34"/>
      <c r="BH82" s="34"/>
      <c r="BI82" s="34"/>
      <c r="BJ82" s="34"/>
      <c r="BK82" s="34"/>
      <c r="BL82" s="34"/>
      <c r="BM82" s="34"/>
      <c r="BN82" s="34"/>
      <c r="BO82" s="34"/>
      <c r="BP82" s="34"/>
      <c r="BQ82" s="34"/>
      <c r="BR82" s="34"/>
      <c r="BS82" s="34"/>
      <c r="BT82" s="34"/>
      <c r="BU82" s="34"/>
      <c r="BV82" s="34"/>
      <c r="BW82" s="34"/>
      <c r="BX82" s="34"/>
      <c r="BY82" s="34"/>
      <c r="BZ82" s="34"/>
      <c r="CA82" s="34"/>
      <c r="CB82" s="34"/>
      <c r="CC82" s="34"/>
      <c r="CD82" s="34"/>
      <c r="CE82" s="34"/>
      <c r="CF82" s="34"/>
      <c r="CG82" s="34"/>
      <c r="CH82" s="34"/>
      <c r="CI82" s="34"/>
      <c r="CJ82" s="34"/>
      <c r="CK82" s="34"/>
      <c r="CL82" s="34"/>
      <c r="CM82" s="34"/>
      <c r="CN82" s="34"/>
      <c r="CO82" s="34"/>
      <c r="CP82" s="34"/>
      <c r="CQ82" s="34"/>
      <c r="CR82" s="34"/>
      <c r="CS82" s="34"/>
      <c r="CT82" s="34"/>
      <c r="CU82" s="34"/>
      <c r="CV82" s="34"/>
      <c r="CW82" s="34"/>
      <c r="CX82" s="34"/>
      <c r="CY82" s="34"/>
      <c r="CZ82" s="34"/>
      <c r="DA82" s="34"/>
      <c r="DB82" s="34"/>
      <c r="DC82" s="34"/>
      <c r="DD82" s="34"/>
      <c r="DE82" s="34"/>
      <c r="DF82" s="34"/>
      <c r="DG82" s="34"/>
      <c r="DH82" s="34"/>
      <c r="DI82" s="34"/>
      <c r="DJ82" s="34"/>
      <c r="DK82" s="34"/>
      <c r="DL82" s="34"/>
      <c r="DM82" s="34"/>
      <c r="DN82" s="34"/>
      <c r="DO82" s="34"/>
      <c r="DP82" s="34"/>
      <c r="DQ82" s="34"/>
      <c r="DR82" s="34"/>
      <c r="DS82" s="34"/>
      <c r="DT82" s="34"/>
      <c r="DU82" s="34"/>
      <c r="DV82" s="34"/>
      <c r="DW82" s="34"/>
      <c r="DX82" s="34"/>
      <c r="DY82" s="34"/>
      <c r="DZ82" s="34"/>
      <c r="EA82" s="34"/>
      <c r="EB82" s="34"/>
      <c r="EC82" s="34"/>
      <c r="ED82" s="34"/>
      <c r="EE82" s="34"/>
      <c r="EF82" s="34"/>
      <c r="EG82" s="34"/>
      <c r="EH82" s="34"/>
      <c r="EI82" s="34"/>
      <c r="EJ82" s="34"/>
      <c r="EK82" s="34"/>
      <c r="EL82" s="34"/>
      <c r="EM82" s="34"/>
      <c r="EN82" s="34"/>
      <c r="EO82" s="34"/>
      <c r="EP82" s="34"/>
      <c r="EQ82" s="34"/>
      <c r="ER82" s="34"/>
      <c r="ES82" s="34"/>
      <c r="ET82" s="34"/>
      <c r="EU82" s="34"/>
      <c r="EV82" s="34"/>
      <c r="EW82" s="34"/>
      <c r="EX82" s="34"/>
      <c r="EY82" s="34"/>
      <c r="EZ82" s="34"/>
      <c r="FA82" s="34"/>
      <c r="FB82" s="34"/>
      <c r="FC82" s="34"/>
      <c r="FD82" s="34"/>
      <c r="FE82" s="34"/>
      <c r="FF82" s="34"/>
      <c r="FG82" s="34"/>
      <c r="FH82" s="34"/>
      <c r="FI82" s="34"/>
      <c r="FJ82" s="34"/>
      <c r="FK82" s="34"/>
      <c r="FL82" s="34"/>
      <c r="FM82" s="34"/>
    </row>
    <row r="83" spans="1:169" s="26" customFormat="1" ht="12.75" customHeight="1">
      <c r="A83" s="595"/>
      <c r="B83" s="587"/>
      <c r="C83" s="587"/>
      <c r="D83" s="600"/>
      <c r="E83" s="602"/>
      <c r="F83" s="598"/>
      <c r="G83" s="385"/>
      <c r="H83" s="577"/>
      <c r="I83" s="577"/>
      <c r="J83" s="577"/>
      <c r="K83" s="577"/>
      <c r="L83" s="577"/>
      <c r="M83" s="579"/>
      <c r="N83" s="34"/>
      <c r="O83" s="34"/>
      <c r="P83" s="34"/>
      <c r="Q83" s="34"/>
      <c r="R83" s="34"/>
      <c r="S83" s="34"/>
      <c r="T83" s="34"/>
      <c r="U83" s="34"/>
      <c r="V83" s="34"/>
      <c r="W83" s="34"/>
      <c r="X83" s="34"/>
      <c r="Y83" s="34"/>
      <c r="Z83" s="34"/>
      <c r="AA83" s="34"/>
      <c r="AB83" s="34"/>
      <c r="AC83" s="34"/>
      <c r="AD83" s="34"/>
      <c r="AE83" s="34"/>
      <c r="AF83" s="34"/>
      <c r="AG83" s="34"/>
      <c r="AH83" s="34"/>
      <c r="AI83" s="34"/>
      <c r="AJ83" s="34"/>
      <c r="AK83" s="34"/>
      <c r="AL83" s="34"/>
      <c r="AM83" s="34"/>
      <c r="AN83" s="34"/>
      <c r="AO83" s="34"/>
      <c r="AP83" s="34"/>
      <c r="AQ83" s="34"/>
      <c r="AR83" s="34"/>
      <c r="AS83" s="34"/>
      <c r="AT83" s="34"/>
      <c r="AU83" s="34"/>
      <c r="AV83" s="34"/>
      <c r="AW83" s="34"/>
      <c r="AX83" s="34"/>
      <c r="AY83" s="34"/>
      <c r="AZ83" s="34"/>
      <c r="BA83" s="34"/>
      <c r="BB83" s="34"/>
      <c r="BC83" s="34"/>
      <c r="BD83" s="34"/>
      <c r="BE83" s="34"/>
      <c r="BF83" s="34"/>
      <c r="BG83" s="34"/>
      <c r="BH83" s="34"/>
      <c r="BI83" s="34"/>
      <c r="BJ83" s="34"/>
      <c r="BK83" s="34"/>
      <c r="BL83" s="34"/>
      <c r="BM83" s="34"/>
      <c r="BN83" s="34"/>
      <c r="BO83" s="34"/>
      <c r="BP83" s="34"/>
      <c r="BQ83" s="34"/>
      <c r="BR83" s="34"/>
      <c r="BS83" s="34"/>
      <c r="BT83" s="34"/>
      <c r="BU83" s="34"/>
      <c r="BV83" s="34"/>
      <c r="BW83" s="34"/>
      <c r="BX83" s="34"/>
      <c r="BY83" s="34"/>
      <c r="BZ83" s="34"/>
      <c r="CA83" s="34"/>
      <c r="CB83" s="34"/>
      <c r="CC83" s="34"/>
      <c r="CD83" s="34"/>
      <c r="CE83" s="34"/>
      <c r="CF83" s="34"/>
      <c r="CG83" s="34"/>
      <c r="CH83" s="34"/>
      <c r="CI83" s="34"/>
      <c r="CJ83" s="34"/>
      <c r="CK83" s="34"/>
      <c r="CL83" s="34"/>
      <c r="CM83" s="34"/>
      <c r="CN83" s="34"/>
      <c r="CO83" s="34"/>
      <c r="CP83" s="34"/>
      <c r="CQ83" s="34"/>
      <c r="CR83" s="34"/>
      <c r="CS83" s="34"/>
      <c r="CT83" s="34"/>
      <c r="CU83" s="34"/>
      <c r="CV83" s="34"/>
      <c r="CW83" s="34"/>
      <c r="CX83" s="34"/>
      <c r="CY83" s="34"/>
      <c r="CZ83" s="34"/>
      <c r="DA83" s="34"/>
      <c r="DB83" s="34"/>
      <c r="DC83" s="34"/>
      <c r="DD83" s="34"/>
      <c r="DE83" s="34"/>
      <c r="DF83" s="34"/>
      <c r="DG83" s="34"/>
      <c r="DH83" s="34"/>
      <c r="DI83" s="34"/>
      <c r="DJ83" s="34"/>
      <c r="DK83" s="34"/>
      <c r="DL83" s="34"/>
      <c r="DM83" s="34"/>
      <c r="DN83" s="34"/>
      <c r="DO83" s="34"/>
      <c r="DP83" s="34"/>
      <c r="DQ83" s="34"/>
      <c r="DR83" s="34"/>
      <c r="DS83" s="34"/>
      <c r="DT83" s="34"/>
      <c r="DU83" s="34"/>
      <c r="DV83" s="34"/>
      <c r="DW83" s="34"/>
      <c r="DX83" s="34"/>
      <c r="DY83" s="34"/>
      <c r="DZ83" s="34"/>
      <c r="EA83" s="34"/>
      <c r="EB83" s="34"/>
      <c r="EC83" s="34"/>
      <c r="ED83" s="34"/>
      <c r="EE83" s="34"/>
      <c r="EF83" s="34"/>
      <c r="EG83" s="34"/>
      <c r="EH83" s="34"/>
      <c r="EI83" s="34"/>
      <c r="EJ83" s="34"/>
      <c r="EK83" s="34"/>
      <c r="EL83" s="34"/>
      <c r="EM83" s="34"/>
      <c r="EN83" s="34"/>
      <c r="EO83" s="34"/>
      <c r="EP83" s="34"/>
      <c r="EQ83" s="34"/>
      <c r="ER83" s="34"/>
      <c r="ES83" s="34"/>
      <c r="ET83" s="34"/>
      <c r="EU83" s="34"/>
      <c r="EV83" s="34"/>
      <c r="EW83" s="34"/>
      <c r="EX83" s="34"/>
      <c r="EY83" s="34"/>
      <c r="EZ83" s="34"/>
      <c r="FA83" s="34"/>
      <c r="FB83" s="34"/>
      <c r="FC83" s="34"/>
      <c r="FD83" s="34"/>
      <c r="FE83" s="34"/>
      <c r="FF83" s="34"/>
      <c r="FG83" s="34"/>
      <c r="FH83" s="34"/>
      <c r="FI83" s="34"/>
      <c r="FJ83" s="34"/>
      <c r="FK83" s="34"/>
      <c r="FL83" s="34"/>
      <c r="FM83" s="34"/>
    </row>
    <row r="84" spans="1:169" s="26" customFormat="1" ht="13.5" customHeight="1">
      <c r="A84" s="595"/>
      <c r="B84" s="587"/>
      <c r="C84" s="587"/>
      <c r="D84" s="600"/>
      <c r="E84" s="602"/>
      <c r="F84" s="598"/>
      <c r="G84" s="385"/>
      <c r="H84" s="577"/>
      <c r="I84" s="577"/>
      <c r="J84" s="577"/>
      <c r="K84" s="577"/>
      <c r="L84" s="577"/>
      <c r="M84" s="579"/>
      <c r="N84" s="34"/>
      <c r="O84" s="34"/>
      <c r="P84" s="34"/>
      <c r="Q84" s="34"/>
      <c r="R84" s="34"/>
      <c r="S84" s="34"/>
      <c r="T84" s="34"/>
      <c r="U84" s="34"/>
      <c r="V84" s="34"/>
      <c r="W84" s="34"/>
      <c r="X84" s="34"/>
      <c r="Y84" s="34"/>
      <c r="Z84" s="34"/>
      <c r="AA84" s="34"/>
      <c r="AB84" s="34"/>
      <c r="AC84" s="34"/>
      <c r="AD84" s="34"/>
      <c r="AE84" s="34"/>
      <c r="AF84" s="34"/>
      <c r="AG84" s="34"/>
      <c r="AH84" s="34"/>
      <c r="AI84" s="34"/>
      <c r="AJ84" s="34"/>
      <c r="AK84" s="34"/>
      <c r="AL84" s="34"/>
      <c r="AM84" s="34"/>
      <c r="AN84" s="34"/>
      <c r="AO84" s="34"/>
      <c r="AP84" s="34"/>
      <c r="AQ84" s="34"/>
      <c r="AR84" s="34"/>
      <c r="AS84" s="34"/>
      <c r="AT84" s="34"/>
      <c r="AU84" s="34"/>
      <c r="AV84" s="34"/>
      <c r="AW84" s="34"/>
      <c r="AX84" s="34"/>
      <c r="AY84" s="34"/>
      <c r="AZ84" s="34"/>
      <c r="BA84" s="34"/>
      <c r="BB84" s="34"/>
      <c r="BC84" s="34"/>
      <c r="BD84" s="34"/>
      <c r="BE84" s="34"/>
      <c r="BF84" s="34"/>
      <c r="BG84" s="34"/>
      <c r="BH84" s="34"/>
      <c r="BI84" s="34"/>
      <c r="BJ84" s="34"/>
      <c r="BK84" s="34"/>
      <c r="BL84" s="34"/>
      <c r="BM84" s="34"/>
      <c r="BN84" s="34"/>
      <c r="BO84" s="34"/>
      <c r="BP84" s="34"/>
      <c r="BQ84" s="34"/>
      <c r="BR84" s="34"/>
      <c r="BS84" s="34"/>
      <c r="BT84" s="34"/>
      <c r="BU84" s="34"/>
      <c r="BV84" s="34"/>
      <c r="BW84" s="34"/>
      <c r="BX84" s="34"/>
      <c r="BY84" s="34"/>
      <c r="BZ84" s="34"/>
      <c r="CA84" s="34"/>
      <c r="CB84" s="34"/>
      <c r="CC84" s="34"/>
      <c r="CD84" s="34"/>
      <c r="CE84" s="34"/>
      <c r="CF84" s="34"/>
      <c r="CG84" s="34"/>
      <c r="CH84" s="34"/>
      <c r="CI84" s="34"/>
      <c r="CJ84" s="34"/>
      <c r="CK84" s="34"/>
      <c r="CL84" s="34"/>
      <c r="CM84" s="34"/>
      <c r="CN84" s="34"/>
      <c r="CO84" s="34"/>
      <c r="CP84" s="34"/>
      <c r="CQ84" s="34"/>
      <c r="CR84" s="34"/>
      <c r="CS84" s="34"/>
      <c r="CT84" s="34"/>
      <c r="CU84" s="34"/>
      <c r="CV84" s="34"/>
      <c r="CW84" s="34"/>
      <c r="CX84" s="34"/>
      <c r="CY84" s="34"/>
      <c r="CZ84" s="34"/>
      <c r="DA84" s="34"/>
      <c r="DB84" s="34"/>
      <c r="DC84" s="34"/>
      <c r="DD84" s="34"/>
      <c r="DE84" s="34"/>
      <c r="DF84" s="34"/>
      <c r="DG84" s="34"/>
      <c r="DH84" s="34"/>
      <c r="DI84" s="34"/>
      <c r="DJ84" s="34"/>
      <c r="DK84" s="34"/>
      <c r="DL84" s="34"/>
      <c r="DM84" s="34"/>
      <c r="DN84" s="34"/>
      <c r="DO84" s="34"/>
      <c r="DP84" s="34"/>
      <c r="DQ84" s="34"/>
      <c r="DR84" s="34"/>
      <c r="DS84" s="34"/>
      <c r="DT84" s="34"/>
      <c r="DU84" s="34"/>
      <c r="DV84" s="34"/>
      <c r="DW84" s="34"/>
      <c r="DX84" s="34"/>
      <c r="DY84" s="34"/>
      <c r="DZ84" s="34"/>
      <c r="EA84" s="34"/>
      <c r="EB84" s="34"/>
      <c r="EC84" s="34"/>
      <c r="ED84" s="34"/>
      <c r="EE84" s="34"/>
      <c r="EF84" s="34"/>
      <c r="EG84" s="34"/>
      <c r="EH84" s="34"/>
      <c r="EI84" s="34"/>
      <c r="EJ84" s="34"/>
      <c r="EK84" s="34"/>
      <c r="EL84" s="34"/>
      <c r="EM84" s="34"/>
      <c r="EN84" s="34"/>
      <c r="EO84" s="34"/>
      <c r="EP84" s="34"/>
      <c r="EQ84" s="34"/>
      <c r="ER84" s="34"/>
      <c r="ES84" s="34"/>
      <c r="ET84" s="34"/>
      <c r="EU84" s="34"/>
      <c r="EV84" s="34"/>
      <c r="EW84" s="34"/>
      <c r="EX84" s="34"/>
      <c r="EY84" s="34"/>
      <c r="EZ84" s="34"/>
      <c r="FA84" s="34"/>
      <c r="FB84" s="34"/>
      <c r="FC84" s="34"/>
      <c r="FD84" s="34"/>
      <c r="FE84" s="34"/>
      <c r="FF84" s="34"/>
      <c r="FG84" s="34"/>
      <c r="FH84" s="34"/>
      <c r="FI84" s="34"/>
      <c r="FJ84" s="34"/>
      <c r="FK84" s="34"/>
      <c r="FL84" s="34"/>
      <c r="FM84" s="34"/>
    </row>
    <row r="85" spans="1:169">
      <c r="A85" s="595"/>
      <c r="B85" s="587"/>
      <c r="C85" s="587"/>
      <c r="D85" s="600"/>
      <c r="E85" s="602"/>
      <c r="F85" s="598"/>
      <c r="G85" s="385"/>
      <c r="H85" s="577"/>
      <c r="I85" s="577"/>
      <c r="J85" s="577"/>
      <c r="K85" s="577"/>
      <c r="L85" s="577"/>
      <c r="M85" s="579"/>
      <c r="N85" s="34"/>
      <c r="O85" s="34"/>
    </row>
    <row r="86" spans="1:169">
      <c r="A86" s="595"/>
      <c r="B86" s="587"/>
      <c r="C86" s="587"/>
      <c r="D86" s="600"/>
      <c r="E86" s="602"/>
      <c r="F86" s="598"/>
      <c r="G86" s="385"/>
      <c r="H86" s="577"/>
      <c r="I86" s="577"/>
      <c r="J86" s="577"/>
      <c r="K86" s="577"/>
      <c r="L86" s="577"/>
      <c r="M86" s="579"/>
      <c r="N86" s="34"/>
      <c r="O86" s="34"/>
    </row>
    <row r="87" spans="1:169">
      <c r="A87" s="595"/>
      <c r="B87" s="587"/>
      <c r="C87" s="587"/>
      <c r="D87" s="600"/>
      <c r="E87" s="602"/>
      <c r="F87" s="598"/>
      <c r="G87" s="385"/>
      <c r="H87" s="577"/>
      <c r="I87" s="577"/>
      <c r="J87" s="577"/>
      <c r="K87" s="577"/>
      <c r="L87" s="577"/>
      <c r="M87" s="579"/>
      <c r="N87" s="34"/>
      <c r="O87" s="34"/>
    </row>
    <row r="88" spans="1:169">
      <c r="A88" s="595"/>
      <c r="B88" s="587"/>
      <c r="C88" s="587"/>
      <c r="D88" s="600"/>
      <c r="E88" s="602"/>
      <c r="F88" s="598"/>
      <c r="G88" s="385"/>
      <c r="H88" s="577"/>
      <c r="I88" s="577"/>
      <c r="J88" s="577"/>
      <c r="K88" s="577"/>
      <c r="L88" s="577"/>
      <c r="M88" s="579"/>
      <c r="N88" s="34"/>
      <c r="O88" s="34"/>
    </row>
    <row r="89" spans="1:169">
      <c r="A89" s="595"/>
      <c r="B89" s="587"/>
      <c r="C89" s="587"/>
      <c r="D89" s="600"/>
      <c r="E89" s="602"/>
      <c r="F89" s="598"/>
      <c r="G89" s="385"/>
      <c r="H89" s="577"/>
      <c r="I89" s="577"/>
      <c r="J89" s="577"/>
      <c r="K89" s="577"/>
      <c r="L89" s="577"/>
      <c r="M89" s="579"/>
      <c r="N89" s="34"/>
      <c r="O89" s="34"/>
    </row>
    <row r="90" spans="1:169">
      <c r="A90" s="595">
        <f>'7- Mapa Final'!A90</f>
        <v>9</v>
      </c>
      <c r="B90" s="587">
        <f>'7- Mapa Final'!B90</f>
        <v>0</v>
      </c>
      <c r="C90" s="587">
        <f>'7- Mapa Final'!C90</f>
        <v>0</v>
      </c>
      <c r="D90" s="599" t="e">
        <f>'7- Mapa Final'!J90</f>
        <v>#DIV/0!</v>
      </c>
      <c r="E90" s="601" t="e">
        <f>'7- Mapa Final'!K90</f>
        <v>#VALUE!</v>
      </c>
      <c r="F90" s="598" t="e">
        <f>'7- Mapa Final'!M90</f>
        <v>#DIV/0!</v>
      </c>
      <c r="G90" s="385"/>
      <c r="H90" s="577"/>
      <c r="I90" s="577"/>
      <c r="J90" s="577"/>
      <c r="K90" s="577"/>
      <c r="L90" s="577"/>
      <c r="M90" s="579"/>
    </row>
    <row r="91" spans="1:169">
      <c r="A91" s="595"/>
      <c r="B91" s="587"/>
      <c r="C91" s="587"/>
      <c r="D91" s="600"/>
      <c r="E91" s="602"/>
      <c r="F91" s="598"/>
      <c r="G91" s="385"/>
      <c r="H91" s="577"/>
      <c r="I91" s="577"/>
      <c r="J91" s="577"/>
      <c r="K91" s="577"/>
      <c r="L91" s="577"/>
      <c r="M91" s="579"/>
    </row>
    <row r="92" spans="1:169">
      <c r="A92" s="595"/>
      <c r="B92" s="587"/>
      <c r="C92" s="587"/>
      <c r="D92" s="600"/>
      <c r="E92" s="602"/>
      <c r="F92" s="598"/>
      <c r="G92" s="385"/>
      <c r="H92" s="577"/>
      <c r="I92" s="577"/>
      <c r="J92" s="577"/>
      <c r="K92" s="577"/>
      <c r="L92" s="577"/>
      <c r="M92" s="579"/>
    </row>
    <row r="93" spans="1:169">
      <c r="A93" s="595"/>
      <c r="B93" s="587"/>
      <c r="C93" s="587"/>
      <c r="D93" s="600"/>
      <c r="E93" s="602"/>
      <c r="F93" s="598"/>
      <c r="G93" s="385"/>
      <c r="H93" s="577"/>
      <c r="I93" s="577"/>
      <c r="J93" s="577"/>
      <c r="K93" s="577"/>
      <c r="L93" s="577"/>
      <c r="M93" s="579"/>
    </row>
    <row r="94" spans="1:169">
      <c r="A94" s="595"/>
      <c r="B94" s="587"/>
      <c r="C94" s="587"/>
      <c r="D94" s="600"/>
      <c r="E94" s="602"/>
      <c r="F94" s="598"/>
      <c r="G94" s="385"/>
      <c r="H94" s="577"/>
      <c r="I94" s="577"/>
      <c r="J94" s="577"/>
      <c r="K94" s="577"/>
      <c r="L94" s="577"/>
      <c r="M94" s="579"/>
    </row>
    <row r="95" spans="1:169">
      <c r="A95" s="595"/>
      <c r="B95" s="587"/>
      <c r="C95" s="587"/>
      <c r="D95" s="600"/>
      <c r="E95" s="602"/>
      <c r="F95" s="598"/>
      <c r="G95" s="385"/>
      <c r="H95" s="577"/>
      <c r="I95" s="577"/>
      <c r="J95" s="577"/>
      <c r="K95" s="577"/>
      <c r="L95" s="577"/>
      <c r="M95" s="579"/>
    </row>
    <row r="96" spans="1:169">
      <c r="A96" s="595"/>
      <c r="B96" s="587"/>
      <c r="C96" s="587"/>
      <c r="D96" s="600"/>
      <c r="E96" s="602"/>
      <c r="F96" s="598"/>
      <c r="G96" s="385"/>
      <c r="H96" s="577"/>
      <c r="I96" s="577"/>
      <c r="J96" s="577"/>
      <c r="K96" s="577"/>
      <c r="L96" s="577"/>
      <c r="M96" s="579"/>
    </row>
    <row r="97" spans="1:13">
      <c r="A97" s="595"/>
      <c r="B97" s="587"/>
      <c r="C97" s="587"/>
      <c r="D97" s="600"/>
      <c r="E97" s="602"/>
      <c r="F97" s="598"/>
      <c r="G97" s="385"/>
      <c r="H97" s="577"/>
      <c r="I97" s="577"/>
      <c r="J97" s="577"/>
      <c r="K97" s="577"/>
      <c r="L97" s="577"/>
      <c r="M97" s="579"/>
    </row>
    <row r="98" spans="1:13">
      <c r="A98" s="595"/>
      <c r="B98" s="587"/>
      <c r="C98" s="587"/>
      <c r="D98" s="600"/>
      <c r="E98" s="602"/>
      <c r="F98" s="598"/>
      <c r="G98" s="385"/>
      <c r="H98" s="577"/>
      <c r="I98" s="577"/>
      <c r="J98" s="577"/>
      <c r="K98" s="577"/>
      <c r="L98" s="577"/>
      <c r="M98" s="579"/>
    </row>
    <row r="99" spans="1:13">
      <c r="A99" s="595"/>
      <c r="B99" s="587"/>
      <c r="C99" s="587"/>
      <c r="D99" s="600"/>
      <c r="E99" s="602"/>
      <c r="F99" s="598"/>
      <c r="G99" s="385"/>
      <c r="H99" s="577"/>
      <c r="I99" s="577"/>
      <c r="J99" s="577"/>
      <c r="K99" s="577"/>
      <c r="L99" s="577"/>
      <c r="M99" s="579"/>
    </row>
    <row r="100" spans="1:13">
      <c r="A100" s="595">
        <f>'7- Mapa Final'!A100</f>
        <v>10</v>
      </c>
      <c r="B100" s="587">
        <f>'7- Mapa Final'!B100</f>
        <v>0</v>
      </c>
      <c r="C100" s="587">
        <f>'7- Mapa Final'!C100</f>
        <v>0</v>
      </c>
      <c r="D100" s="599" t="e">
        <f>'7- Mapa Final'!J100</f>
        <v>#DIV/0!</v>
      </c>
      <c r="E100" s="601" t="e">
        <f>'7- Mapa Final'!K100</f>
        <v>#VALUE!</v>
      </c>
      <c r="F100" s="598" t="e">
        <f>'7- Mapa Final'!M100</f>
        <v>#DIV/0!</v>
      </c>
      <c r="G100" s="385"/>
      <c r="H100" s="577"/>
      <c r="I100" s="577"/>
      <c r="J100" s="577"/>
      <c r="K100" s="577"/>
      <c r="L100" s="577"/>
      <c r="M100" s="579"/>
    </row>
    <row r="101" spans="1:13">
      <c r="A101" s="595"/>
      <c r="B101" s="587"/>
      <c r="C101" s="587"/>
      <c r="D101" s="600"/>
      <c r="E101" s="602"/>
      <c r="F101" s="598"/>
      <c r="G101" s="385"/>
      <c r="H101" s="577"/>
      <c r="I101" s="577"/>
      <c r="J101" s="577"/>
      <c r="K101" s="577"/>
      <c r="L101" s="577"/>
      <c r="M101" s="579"/>
    </row>
    <row r="102" spans="1:13">
      <c r="A102" s="595"/>
      <c r="B102" s="587"/>
      <c r="C102" s="587"/>
      <c r="D102" s="600"/>
      <c r="E102" s="602"/>
      <c r="F102" s="598"/>
      <c r="G102" s="385"/>
      <c r="H102" s="577"/>
      <c r="I102" s="577"/>
      <c r="J102" s="577"/>
      <c r="K102" s="577"/>
      <c r="L102" s="577"/>
      <c r="M102" s="579"/>
    </row>
    <row r="103" spans="1:13">
      <c r="A103" s="595"/>
      <c r="B103" s="587"/>
      <c r="C103" s="587"/>
      <c r="D103" s="600"/>
      <c r="E103" s="602"/>
      <c r="F103" s="598"/>
      <c r="G103" s="385"/>
      <c r="H103" s="577"/>
      <c r="I103" s="577"/>
      <c r="J103" s="577"/>
      <c r="K103" s="577"/>
      <c r="L103" s="577"/>
      <c r="M103" s="579"/>
    </row>
    <row r="104" spans="1:13">
      <c r="A104" s="595"/>
      <c r="B104" s="587"/>
      <c r="C104" s="587"/>
      <c r="D104" s="600"/>
      <c r="E104" s="602"/>
      <c r="F104" s="598"/>
      <c r="G104" s="385"/>
      <c r="H104" s="577"/>
      <c r="I104" s="577"/>
      <c r="J104" s="577"/>
      <c r="K104" s="577"/>
      <c r="L104" s="577"/>
      <c r="M104" s="579"/>
    </row>
    <row r="105" spans="1:13">
      <c r="A105" s="595"/>
      <c r="B105" s="587"/>
      <c r="C105" s="587"/>
      <c r="D105" s="600"/>
      <c r="E105" s="602"/>
      <c r="F105" s="598"/>
      <c r="G105" s="385"/>
      <c r="H105" s="577"/>
      <c r="I105" s="577"/>
      <c r="J105" s="577"/>
      <c r="K105" s="577"/>
      <c r="L105" s="577"/>
      <c r="M105" s="579"/>
    </row>
    <row r="106" spans="1:13">
      <c r="A106" s="595"/>
      <c r="B106" s="587"/>
      <c r="C106" s="587"/>
      <c r="D106" s="600"/>
      <c r="E106" s="602"/>
      <c r="F106" s="598"/>
      <c r="G106" s="385"/>
      <c r="H106" s="577"/>
      <c r="I106" s="577"/>
      <c r="J106" s="577"/>
      <c r="K106" s="577"/>
      <c r="L106" s="577"/>
      <c r="M106" s="579"/>
    </row>
    <row r="107" spans="1:13">
      <c r="A107" s="595"/>
      <c r="B107" s="587"/>
      <c r="C107" s="587"/>
      <c r="D107" s="600"/>
      <c r="E107" s="602"/>
      <c r="F107" s="598"/>
      <c r="G107" s="385"/>
      <c r="H107" s="577"/>
      <c r="I107" s="577"/>
      <c r="J107" s="577"/>
      <c r="K107" s="577"/>
      <c r="L107" s="577"/>
      <c r="M107" s="579"/>
    </row>
    <row r="108" spans="1:13">
      <c r="A108" s="595"/>
      <c r="B108" s="587"/>
      <c r="C108" s="587"/>
      <c r="D108" s="600"/>
      <c r="E108" s="602"/>
      <c r="F108" s="598"/>
      <c r="G108" s="385"/>
      <c r="H108" s="577"/>
      <c r="I108" s="577"/>
      <c r="J108" s="577"/>
      <c r="K108" s="577"/>
      <c r="L108" s="577"/>
      <c r="M108" s="579"/>
    </row>
    <row r="109" spans="1:13">
      <c r="A109" s="595"/>
      <c r="B109" s="587"/>
      <c r="C109" s="587"/>
      <c r="D109" s="600"/>
      <c r="E109" s="602"/>
      <c r="F109" s="598"/>
      <c r="G109" s="385"/>
      <c r="H109" s="577"/>
      <c r="I109" s="577"/>
      <c r="J109" s="577"/>
      <c r="K109" s="577"/>
      <c r="L109" s="577"/>
      <c r="M109" s="579"/>
    </row>
    <row r="110" spans="1:13">
      <c r="A110" s="595">
        <f>'7- Mapa Final'!A110</f>
        <v>11</v>
      </c>
      <c r="B110" s="587">
        <f>'7- Mapa Final'!B110</f>
        <v>0</v>
      </c>
      <c r="C110" s="587">
        <f>'7- Mapa Final'!C110</f>
        <v>0</v>
      </c>
      <c r="D110" s="599" t="e">
        <f>'7- Mapa Final'!J110</f>
        <v>#DIV/0!</v>
      </c>
      <c r="E110" s="601" t="e">
        <f>'7- Mapa Final'!K110</f>
        <v>#VALUE!</v>
      </c>
      <c r="F110" s="598" t="e">
        <f>'7- Mapa Final'!M110</f>
        <v>#DIV/0!</v>
      </c>
      <c r="G110" s="385"/>
      <c r="H110" s="577"/>
      <c r="I110" s="577"/>
      <c r="J110" s="577"/>
      <c r="K110" s="577"/>
      <c r="L110" s="577"/>
      <c r="M110" s="579"/>
    </row>
    <row r="111" spans="1:13">
      <c r="A111" s="595"/>
      <c r="B111" s="587"/>
      <c r="C111" s="587"/>
      <c r="D111" s="600"/>
      <c r="E111" s="602"/>
      <c r="F111" s="598"/>
      <c r="G111" s="385"/>
      <c r="H111" s="577"/>
      <c r="I111" s="577"/>
      <c r="J111" s="577"/>
      <c r="K111" s="577"/>
      <c r="L111" s="577"/>
      <c r="M111" s="579"/>
    </row>
    <row r="112" spans="1:13">
      <c r="A112" s="595"/>
      <c r="B112" s="587"/>
      <c r="C112" s="587"/>
      <c r="D112" s="600"/>
      <c r="E112" s="602"/>
      <c r="F112" s="598"/>
      <c r="G112" s="385"/>
      <c r="H112" s="577"/>
      <c r="I112" s="577"/>
      <c r="J112" s="577"/>
      <c r="K112" s="577"/>
      <c r="L112" s="577"/>
      <c r="M112" s="579"/>
    </row>
    <row r="113" spans="1:13">
      <c r="A113" s="595"/>
      <c r="B113" s="587"/>
      <c r="C113" s="587"/>
      <c r="D113" s="600"/>
      <c r="E113" s="602"/>
      <c r="F113" s="598"/>
      <c r="G113" s="385"/>
      <c r="H113" s="577"/>
      <c r="I113" s="577"/>
      <c r="J113" s="577"/>
      <c r="K113" s="577"/>
      <c r="L113" s="577"/>
      <c r="M113" s="579"/>
    </row>
    <row r="114" spans="1:13">
      <c r="A114" s="595"/>
      <c r="B114" s="587"/>
      <c r="C114" s="587"/>
      <c r="D114" s="600"/>
      <c r="E114" s="602"/>
      <c r="F114" s="598"/>
      <c r="G114" s="385"/>
      <c r="H114" s="577"/>
      <c r="I114" s="577"/>
      <c r="J114" s="577"/>
      <c r="K114" s="577"/>
      <c r="L114" s="577"/>
      <c r="M114" s="579"/>
    </row>
    <row r="115" spans="1:13">
      <c r="A115" s="595"/>
      <c r="B115" s="587"/>
      <c r="C115" s="587"/>
      <c r="D115" s="600"/>
      <c r="E115" s="602"/>
      <c r="F115" s="598"/>
      <c r="G115" s="385"/>
      <c r="H115" s="577"/>
      <c r="I115" s="577"/>
      <c r="J115" s="577"/>
      <c r="K115" s="577"/>
      <c r="L115" s="577"/>
      <c r="M115" s="579"/>
    </row>
    <row r="116" spans="1:13">
      <c r="A116" s="595"/>
      <c r="B116" s="587"/>
      <c r="C116" s="587"/>
      <c r="D116" s="600"/>
      <c r="E116" s="602"/>
      <c r="F116" s="598"/>
      <c r="G116" s="385"/>
      <c r="H116" s="577"/>
      <c r="I116" s="577"/>
      <c r="J116" s="577"/>
      <c r="K116" s="577"/>
      <c r="L116" s="577"/>
      <c r="M116" s="579"/>
    </row>
    <row r="117" spans="1:13">
      <c r="A117" s="595"/>
      <c r="B117" s="587"/>
      <c r="C117" s="587"/>
      <c r="D117" s="600"/>
      <c r="E117" s="602"/>
      <c r="F117" s="598"/>
      <c r="G117" s="385"/>
      <c r="H117" s="577"/>
      <c r="I117" s="577"/>
      <c r="J117" s="577"/>
      <c r="K117" s="577"/>
      <c r="L117" s="577"/>
      <c r="M117" s="579"/>
    </row>
    <row r="118" spans="1:13">
      <c r="A118" s="595"/>
      <c r="B118" s="587"/>
      <c r="C118" s="587"/>
      <c r="D118" s="600"/>
      <c r="E118" s="602"/>
      <c r="F118" s="598"/>
      <c r="G118" s="385"/>
      <c r="H118" s="577"/>
      <c r="I118" s="577"/>
      <c r="J118" s="577"/>
      <c r="K118" s="577"/>
      <c r="L118" s="577"/>
      <c r="M118" s="579"/>
    </row>
    <row r="119" spans="1:13">
      <c r="A119" s="595"/>
      <c r="B119" s="587"/>
      <c r="C119" s="587"/>
      <c r="D119" s="600"/>
      <c r="E119" s="602"/>
      <c r="F119" s="598"/>
      <c r="G119" s="385"/>
      <c r="H119" s="577"/>
      <c r="I119" s="577"/>
      <c r="J119" s="577"/>
      <c r="K119" s="577"/>
      <c r="L119" s="577"/>
      <c r="M119" s="579"/>
    </row>
  </sheetData>
  <mergeCells count="160">
    <mergeCell ref="J110:J119"/>
    <mergeCell ref="K110:K119"/>
    <mergeCell ref="L110:L119"/>
    <mergeCell ref="M110:M119"/>
    <mergeCell ref="A110:A119"/>
    <mergeCell ref="B110:B119"/>
    <mergeCell ref="C110:C119"/>
    <mergeCell ref="D110:D119"/>
    <mergeCell ref="E110:E119"/>
    <mergeCell ref="F110:F119"/>
    <mergeCell ref="G110:G119"/>
    <mergeCell ref="H110:H119"/>
    <mergeCell ref="I110:I119"/>
    <mergeCell ref="J90:J99"/>
    <mergeCell ref="K90:K99"/>
    <mergeCell ref="L90:L99"/>
    <mergeCell ref="M90:M99"/>
    <mergeCell ref="A100:A109"/>
    <mergeCell ref="B100:B109"/>
    <mergeCell ref="C100:C109"/>
    <mergeCell ref="D100:D109"/>
    <mergeCell ref="E100:E109"/>
    <mergeCell ref="F100:F109"/>
    <mergeCell ref="G100:G109"/>
    <mergeCell ref="H100:H109"/>
    <mergeCell ref="I100:I109"/>
    <mergeCell ref="J100:J109"/>
    <mergeCell ref="K100:K109"/>
    <mergeCell ref="L100:L109"/>
    <mergeCell ref="M100:M109"/>
    <mergeCell ref="A90:A99"/>
    <mergeCell ref="B90:B99"/>
    <mergeCell ref="C90:C99"/>
    <mergeCell ref="D90:D99"/>
    <mergeCell ref="E90:E99"/>
    <mergeCell ref="F90:F99"/>
    <mergeCell ref="G90:G99"/>
    <mergeCell ref="H90:H99"/>
    <mergeCell ref="I90:I99"/>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M20:M29"/>
    <mergeCell ref="G20:G29"/>
    <mergeCell ref="H20:H29"/>
    <mergeCell ref="I20:I29"/>
    <mergeCell ref="J20:J29"/>
    <mergeCell ref="K20:K29"/>
    <mergeCell ref="L20:L29"/>
    <mergeCell ref="A20:A29"/>
    <mergeCell ref="B20:B29"/>
    <mergeCell ref="C20:C29"/>
    <mergeCell ref="D20:D29"/>
    <mergeCell ref="E20:E29"/>
    <mergeCell ref="F20:F29"/>
    <mergeCell ref="H30:H39"/>
    <mergeCell ref="I30:I39"/>
    <mergeCell ref="A9:G9"/>
    <mergeCell ref="A10:A19"/>
    <mergeCell ref="B10:B19"/>
    <mergeCell ref="C10:C19"/>
    <mergeCell ref="D10:D19"/>
    <mergeCell ref="E10:E19"/>
    <mergeCell ref="F10:F19"/>
    <mergeCell ref="G10:G19"/>
    <mergeCell ref="J30:J39"/>
    <mergeCell ref="K30:K3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A30:A39"/>
    <mergeCell ref="B30:B39"/>
    <mergeCell ref="C30:C39"/>
    <mergeCell ref="D30:D39"/>
    <mergeCell ref="E30:E39"/>
    <mergeCell ref="F30:F39"/>
    <mergeCell ref="G30:G3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A80:A89"/>
    <mergeCell ref="B80:B89"/>
    <mergeCell ref="C80:C89"/>
    <mergeCell ref="D80:D89"/>
    <mergeCell ref="E80:E89"/>
    <mergeCell ref="F80:F89"/>
    <mergeCell ref="M60:M69"/>
    <mergeCell ref="A70:A79"/>
    <mergeCell ref="B70:B79"/>
    <mergeCell ref="C70:C79"/>
    <mergeCell ref="D70:D79"/>
    <mergeCell ref="E70:E79"/>
    <mergeCell ref="F70:F79"/>
    <mergeCell ref="G70:G79"/>
    <mergeCell ref="H70:H79"/>
    <mergeCell ref="I70:I79"/>
    <mergeCell ref="G60:G69"/>
    <mergeCell ref="H60:H69"/>
    <mergeCell ref="I60:I69"/>
    <mergeCell ref="J60:J69"/>
    <mergeCell ref="K60:K69"/>
    <mergeCell ref="L60:L69"/>
    <mergeCell ref="M80:M89"/>
    <mergeCell ref="G80:G89"/>
    <mergeCell ref="H80:H89"/>
    <mergeCell ref="I80:I89"/>
    <mergeCell ref="J80:J89"/>
    <mergeCell ref="K80:K89"/>
    <mergeCell ref="L80:L89"/>
    <mergeCell ref="J70:J79"/>
    <mergeCell ref="K70:K79"/>
    <mergeCell ref="L70:L79"/>
    <mergeCell ref="M70:M79"/>
  </mergeCells>
  <conditionalFormatting sqref="A7:B7">
    <cfRule type="containsText" dxfId="111" priority="203" operator="containsText" text="3- Moderado">
      <formula>NOT(ISERROR(SEARCH("3- Moderado",A7)))</formula>
    </cfRule>
    <cfRule type="containsText" dxfId="110" priority="204" operator="containsText" text="6- Moderado">
      <formula>NOT(ISERROR(SEARCH("6- Moderado",A7)))</formula>
    </cfRule>
    <cfRule type="containsText" dxfId="109" priority="205" operator="containsText" text="4- Moderado">
      <formula>NOT(ISERROR(SEARCH("4- Moderado",A7)))</formula>
    </cfRule>
    <cfRule type="containsText" dxfId="108" priority="206" operator="containsText" text="3- Bajo">
      <formula>NOT(ISERROR(SEARCH("3- Bajo",A7)))</formula>
    </cfRule>
    <cfRule type="containsText" dxfId="107" priority="207" operator="containsText" text="4- Bajo">
      <formula>NOT(ISERROR(SEARCH("4- Bajo",A7)))</formula>
    </cfRule>
    <cfRule type="containsText" dxfId="106" priority="208" operator="containsText" text="1- Bajo">
      <formula>NOT(ISERROR(SEARCH("1- Bajo",A7)))</formula>
    </cfRule>
  </conditionalFormatting>
  <conditionalFormatting sqref="A10:E10 A20:E20">
    <cfRule type="containsText" dxfId="105" priority="197" operator="containsText" text="3- Moderado">
      <formula>NOT(ISERROR(SEARCH("3- Moderado",A10)))</formula>
    </cfRule>
    <cfRule type="containsText" dxfId="104" priority="198" operator="containsText" text="6- Moderado">
      <formula>NOT(ISERROR(SEARCH("6- Moderado",A10)))</formula>
    </cfRule>
    <cfRule type="containsText" dxfId="103" priority="199" operator="containsText" text="4- Moderado">
      <formula>NOT(ISERROR(SEARCH("4- Moderado",A10)))</formula>
    </cfRule>
    <cfRule type="containsText" dxfId="102" priority="200" operator="containsText" text="3- Bajo">
      <formula>NOT(ISERROR(SEARCH("3- Bajo",A10)))</formula>
    </cfRule>
    <cfRule type="containsText" dxfId="101" priority="201" operator="containsText" text="4- Bajo">
      <formula>NOT(ISERROR(SEARCH("4- Bajo",A10)))</formula>
    </cfRule>
    <cfRule type="containsText" dxfId="100" priority="202" operator="containsText" text="1- Bajo">
      <formula>NOT(ISERROR(SEARCH("1- Bajo",A10)))</formula>
    </cfRule>
  </conditionalFormatting>
  <conditionalFormatting sqref="A30:E30">
    <cfRule type="containsText" dxfId="99" priority="151" operator="containsText" text="3- Moderado">
      <formula>NOT(ISERROR(SEARCH("3- Moderado",A30)))</formula>
    </cfRule>
    <cfRule type="containsText" dxfId="98" priority="152" operator="containsText" text="6- Moderado">
      <formula>NOT(ISERROR(SEARCH("6- Moderado",A30)))</formula>
    </cfRule>
    <cfRule type="containsText" dxfId="97" priority="153" operator="containsText" text="4- Moderado">
      <formula>NOT(ISERROR(SEARCH("4- Moderado",A30)))</formula>
    </cfRule>
    <cfRule type="containsText" dxfId="96" priority="154" operator="containsText" text="3- Bajo">
      <formula>NOT(ISERROR(SEARCH("3- Bajo",A30)))</formula>
    </cfRule>
    <cfRule type="containsText" dxfId="95" priority="155" operator="containsText" text="4- Bajo">
      <formula>NOT(ISERROR(SEARCH("4- Bajo",A30)))</formula>
    </cfRule>
    <cfRule type="containsText" dxfId="94" priority="156" operator="containsText" text="1- Bajo">
      <formula>NOT(ISERROR(SEARCH("1- Bajo",A30)))</formula>
    </cfRule>
  </conditionalFormatting>
  <conditionalFormatting sqref="A40:E40">
    <cfRule type="containsText" dxfId="93" priority="123" operator="containsText" text="3- Moderado">
      <formula>NOT(ISERROR(SEARCH("3- Moderado",A40)))</formula>
    </cfRule>
    <cfRule type="containsText" dxfId="92" priority="124" operator="containsText" text="6- Moderado">
      <formula>NOT(ISERROR(SEARCH("6- Moderado",A40)))</formula>
    </cfRule>
    <cfRule type="containsText" dxfId="91" priority="125" operator="containsText" text="4- Moderado">
      <formula>NOT(ISERROR(SEARCH("4- Moderado",A40)))</formula>
    </cfRule>
    <cfRule type="containsText" dxfId="90" priority="126" operator="containsText" text="3- Bajo">
      <formula>NOT(ISERROR(SEARCH("3- Bajo",A40)))</formula>
    </cfRule>
    <cfRule type="containsText" dxfId="89" priority="127" operator="containsText" text="4- Bajo">
      <formula>NOT(ISERROR(SEARCH("4- Bajo",A40)))</formula>
    </cfRule>
    <cfRule type="containsText" dxfId="88" priority="128" operator="containsText" text="1- Bajo">
      <formula>NOT(ISERROR(SEARCH("1- Bajo",A40)))</formula>
    </cfRule>
  </conditionalFormatting>
  <conditionalFormatting sqref="A50:E50">
    <cfRule type="containsText" dxfId="87" priority="95" operator="containsText" text="3- Moderado">
      <formula>NOT(ISERROR(SEARCH("3- Moderado",A50)))</formula>
    </cfRule>
    <cfRule type="containsText" dxfId="86" priority="96" operator="containsText" text="6- Moderado">
      <formula>NOT(ISERROR(SEARCH("6- Moderado",A50)))</formula>
    </cfRule>
    <cfRule type="containsText" dxfId="85" priority="97" operator="containsText" text="4- Moderado">
      <formula>NOT(ISERROR(SEARCH("4- Moderado",A50)))</formula>
    </cfRule>
    <cfRule type="containsText" dxfId="84" priority="98" operator="containsText" text="3- Bajo">
      <formula>NOT(ISERROR(SEARCH("3- Bajo",A50)))</formula>
    </cfRule>
    <cfRule type="containsText" dxfId="83" priority="99" operator="containsText" text="4- Bajo">
      <formula>NOT(ISERROR(SEARCH("4- Bajo",A50)))</formula>
    </cfRule>
    <cfRule type="containsText" dxfId="82" priority="100" operator="containsText" text="1- Bajo">
      <formula>NOT(ISERROR(SEARCH("1- Bajo",A50)))</formula>
    </cfRule>
  </conditionalFormatting>
  <conditionalFormatting sqref="A60:E60 A70:E70 A80:E80 A90:E90 A100:E100 A110:E110">
    <cfRule type="containsText" dxfId="81" priority="67" operator="containsText" text="3- Moderado">
      <formula>NOT(ISERROR(SEARCH("3- Moderado",A60)))</formula>
    </cfRule>
    <cfRule type="containsText" dxfId="80" priority="68" operator="containsText" text="6- Moderado">
      <formula>NOT(ISERROR(SEARCH("6- Moderado",A60)))</formula>
    </cfRule>
    <cfRule type="containsText" dxfId="79" priority="69" operator="containsText" text="4- Moderado">
      <formula>NOT(ISERROR(SEARCH("4- Moderado",A60)))</formula>
    </cfRule>
    <cfRule type="containsText" dxfId="78" priority="70" operator="containsText" text="3- Bajo">
      <formula>NOT(ISERROR(SEARCH("3- Bajo",A60)))</formula>
    </cfRule>
    <cfRule type="containsText" dxfId="77" priority="71" operator="containsText" text="4- Bajo">
      <formula>NOT(ISERROR(SEARCH("4- Bajo",A60)))</formula>
    </cfRule>
    <cfRule type="containsText" dxfId="76" priority="72" operator="containsText" text="1- Bajo">
      <formula>NOT(ISERROR(SEARCH("1- Bajo",A60)))</formula>
    </cfRule>
  </conditionalFormatting>
  <conditionalFormatting sqref="C8:F8">
    <cfRule type="containsText" dxfId="75" priority="169" operator="containsText" text="3- Moderado">
      <formula>NOT(ISERROR(SEARCH("3- Moderado",C8)))</formula>
    </cfRule>
    <cfRule type="containsText" dxfId="74" priority="170" operator="containsText" text="6- Moderado">
      <formula>NOT(ISERROR(SEARCH("6- Moderado",C8)))</formula>
    </cfRule>
    <cfRule type="containsText" dxfId="73" priority="171" operator="containsText" text="4- Moderado">
      <formula>NOT(ISERROR(SEARCH("4- Moderado",C8)))</formula>
    </cfRule>
    <cfRule type="containsText" dxfId="72" priority="172" operator="containsText" text="3- Bajo">
      <formula>NOT(ISERROR(SEARCH("3- Bajo",C8)))</formula>
    </cfRule>
    <cfRule type="containsText" dxfId="71" priority="173" operator="containsText" text="4- Bajo">
      <formula>NOT(ISERROR(SEARCH("4- Bajo",C8)))</formula>
    </cfRule>
    <cfRule type="containsText" dxfId="70" priority="174" operator="containsText" text="1- Bajo">
      <formula>NOT(ISERROR(SEARCH("1- Bajo",C8)))</formula>
    </cfRule>
  </conditionalFormatting>
  <conditionalFormatting sqref="D10:D119">
    <cfRule type="containsText" dxfId="69" priority="5" operator="containsText" text="Muy Alta">
      <formula>NOT(ISERROR(SEARCH("Muy Alta",D10)))</formula>
    </cfRule>
    <cfRule type="containsText" dxfId="68" priority="6" operator="containsText" text="Alta">
      <formula>NOT(ISERROR(SEARCH("Alta",D10)))</formula>
    </cfRule>
    <cfRule type="containsText" dxfId="67" priority="7" operator="containsText" text="Baja">
      <formula>NOT(ISERROR(SEARCH("Baja",D10)))</formula>
    </cfRule>
    <cfRule type="containsText" dxfId="66" priority="8" operator="containsText" text="Muy Baja">
      <formula>NOT(ISERROR(SEARCH("Muy Baja",D10)))</formula>
    </cfRule>
    <cfRule type="containsText" dxfId="65" priority="10" operator="containsText" text="Media">
      <formula>NOT(ISERROR(SEARCH("Media",D10)))</formula>
    </cfRule>
  </conditionalFormatting>
  <conditionalFormatting sqref="E10:E119">
    <cfRule type="containsText" dxfId="64" priority="1" operator="containsText" text="Catastrófico">
      <formula>NOT(ISERROR(SEARCH("Catastrófico",E10)))</formula>
    </cfRule>
    <cfRule type="containsText" dxfId="63" priority="2" operator="containsText" text="Mayor">
      <formula>NOT(ISERROR(SEARCH("Mayor",E10)))</formula>
    </cfRule>
    <cfRule type="containsText" dxfId="62" priority="3" operator="containsText" text="Menor">
      <formula>NOT(ISERROR(SEARCH("Menor",E10)))</formula>
    </cfRule>
    <cfRule type="containsText" dxfId="61" priority="4" operator="containsText" text="Leve">
      <formula>NOT(ISERROR(SEARCH("Leve",E10)))</formula>
    </cfRule>
  </conditionalFormatting>
  <conditionalFormatting sqref="E10:F119">
    <cfRule type="containsText" dxfId="60"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119">
    <cfRule type="containsText" dxfId="59" priority="24" operator="containsText" text="Bajo">
      <formula>NOT(ISERROR(SEARCH("Bajo",F10)))</formula>
    </cfRule>
    <cfRule type="containsText" dxfId="58" priority="25" operator="containsText" text="Moderado">
      <formula>NOT(ISERROR(SEARCH("Moderado",F10)))</formula>
    </cfRule>
    <cfRule type="containsText" dxfId="57" priority="26" operator="containsText" text="Alto">
      <formula>NOT(ISERROR(SEARCH("Alto",F10)))</formula>
    </cfRule>
    <cfRule type="containsText" dxfId="56" priority="27" operator="containsText" text="Extremo">
      <formula>NOT(ISERROR(SEARCH("Extremo",F10)))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140">
      <colorScale>
        <cfvo type="min"/>
        <cfvo type="max"/>
        <color rgb="FFFF7128"/>
        <color rgb="FFFFEF9C"/>
      </colorScale>
    </cfRule>
  </conditionalFormatting>
  <conditionalFormatting sqref="F50:F59">
    <cfRule type="colorScale" priority="112">
      <colorScale>
        <cfvo type="min"/>
        <cfvo type="max"/>
        <color rgb="FFFF7128"/>
        <color rgb="FFFFEF9C"/>
      </colorScale>
    </cfRule>
  </conditionalFormatting>
  <conditionalFormatting sqref="F60:F119">
    <cfRule type="colorScale" priority="84">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dataValidation allowBlank="1" showInputMessage="1" showErrorMessage="1" prompt="Seleccionar si el responsable es el responsable de las acciones es el nivel central" sqref="I7:I8"/>
    <dataValidation allowBlank="1" showInputMessage="1" showErrorMessage="1" prompt="Describir las actividades que se van a desarrollar para el proyecto" sqref="H7"/>
    <dataValidation allowBlank="1" showInputMessage="1" showErrorMessage="1" prompt="Registrar qué factor  que ocasina el riesgo: un facot identtficado el contexto._x000a_O  personas, recursos, estilo de direccion , factores externos, , codiciones ambientales" sqref="C8"/>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G10:G119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JK119"/>
  <sheetViews>
    <sheetView showGridLines="0" zoomScale="55" zoomScaleNormal="55" workbookViewId="0">
      <selection activeCell="R26" sqref="R26"/>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16"/>
      <c r="B1" s="617"/>
      <c r="C1" s="620"/>
      <c r="D1" s="620"/>
      <c r="E1" s="620"/>
      <c r="F1" s="620"/>
      <c r="G1" s="620"/>
      <c r="H1" s="620"/>
      <c r="I1" s="620"/>
      <c r="J1" s="621"/>
      <c r="K1" s="615"/>
      <c r="L1" s="615"/>
      <c r="M1" s="615"/>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18"/>
      <c r="B2" s="619"/>
      <c r="C2" s="622"/>
      <c r="D2" s="622"/>
      <c r="E2" s="622"/>
      <c r="F2" s="622"/>
      <c r="G2" s="622"/>
      <c r="H2" s="622"/>
      <c r="I2" s="622"/>
      <c r="J2" s="623"/>
      <c r="K2" s="615"/>
      <c r="L2" s="615"/>
      <c r="M2" s="615"/>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22"/>
      <c r="D3" s="622"/>
      <c r="E3" s="622"/>
      <c r="F3" s="622"/>
      <c r="G3" s="622"/>
      <c r="H3" s="622"/>
      <c r="I3" s="622"/>
      <c r="J3" s="623"/>
      <c r="K3" s="615"/>
      <c r="L3" s="615"/>
      <c r="M3" s="615"/>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27" t="s">
        <v>0</v>
      </c>
      <c r="B4" s="427"/>
      <c r="C4" s="624" t="str">
        <f>'6- Valoración Controles'!C4:K4</f>
        <v>GESTIÓN ADMINISTRATIVA Y FINANCIERA</v>
      </c>
      <c r="D4" s="625"/>
      <c r="E4" s="625"/>
      <c r="F4" s="625"/>
      <c r="G4" s="625"/>
      <c r="H4" s="625"/>
      <c r="I4" s="625"/>
      <c r="J4" s="625"/>
      <c r="K4" s="625"/>
      <c r="L4" s="625"/>
      <c r="M4" s="626"/>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27" t="s">
        <v>1</v>
      </c>
      <c r="B5" s="427"/>
      <c r="C5" s="627" t="str">
        <f>'6- Valoración Controles'!C5:K5</f>
        <v>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y del Medio Ambiente, Sistema de Seguridad y Salud en el Trabajo, sistema de gestión antisoborno de la Rama Judicial.</v>
      </c>
      <c r="D5" s="628"/>
      <c r="E5" s="628"/>
      <c r="F5" s="628"/>
      <c r="G5" s="628"/>
      <c r="H5" s="628"/>
      <c r="I5" s="628"/>
      <c r="J5" s="628"/>
      <c r="K5" s="628"/>
      <c r="L5" s="628"/>
      <c r="M5" s="629"/>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27" t="s">
        <v>2</v>
      </c>
      <c r="B6" s="427"/>
      <c r="C6" s="640" t="s">
        <v>472</v>
      </c>
      <c r="D6" s="641"/>
      <c r="E6" s="641"/>
      <c r="F6" s="641"/>
      <c r="G6" s="641"/>
      <c r="H6" s="641"/>
      <c r="I6" s="641"/>
      <c r="J6" s="641"/>
      <c r="K6" s="641"/>
      <c r="L6" s="641"/>
      <c r="M6" s="642"/>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35" t="s">
        <v>92</v>
      </c>
      <c r="B7" s="636"/>
      <c r="C7" s="637"/>
      <c r="D7" s="638" t="s">
        <v>93</v>
      </c>
      <c r="E7" s="638"/>
      <c r="F7" s="638"/>
      <c r="G7" s="639" t="s">
        <v>94</v>
      </c>
      <c r="H7" s="630" t="s">
        <v>95</v>
      </c>
      <c r="I7" s="632" t="s">
        <v>96</v>
      </c>
      <c r="J7" s="633"/>
      <c r="K7" s="632" t="s">
        <v>97</v>
      </c>
      <c r="L7" s="633"/>
      <c r="M7" s="634" t="s">
        <v>98</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55</v>
      </c>
      <c r="B8" s="35" t="s">
        <v>108</v>
      </c>
      <c r="C8" s="35" t="s">
        <v>4</v>
      </c>
      <c r="D8" s="28" t="s">
        <v>99</v>
      </c>
      <c r="E8" s="28" t="s">
        <v>101</v>
      </c>
      <c r="F8" s="28" t="s">
        <v>100</v>
      </c>
      <c r="G8" s="639"/>
      <c r="H8" s="631"/>
      <c r="I8" s="29" t="s">
        <v>102</v>
      </c>
      <c r="J8" s="29" t="s">
        <v>103</v>
      </c>
      <c r="K8" s="29" t="s">
        <v>104</v>
      </c>
      <c r="L8" s="29" t="s">
        <v>105</v>
      </c>
      <c r="M8" s="634"/>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43"/>
      <c r="B9" s="644"/>
      <c r="C9" s="644"/>
      <c r="D9" s="644"/>
      <c r="E9" s="644"/>
      <c r="F9" s="644"/>
      <c r="G9" s="644"/>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94">
        <f>'7- Mapa Final'!A10</f>
        <v>1</v>
      </c>
      <c r="B10" s="586" t="str">
        <f>'7- Mapa Final'!B10</f>
        <v xml:space="preserve">Posibilidad de registro y pago equivocado, tardío y/o sin el cumplimiento de requisitos  de las obligaciones de la Enrtidad </v>
      </c>
      <c r="C10" s="586" t="str">
        <f>'7- Mapa Final'!C10</f>
        <v>Se abonan menores o mayores valores o se abonan  a cuentas que no pertenecen a los destinatarios, o se abona incumpliendo los tiempos contractuales o legales  establecidos .</v>
      </c>
      <c r="D10" s="605" t="str">
        <f>'7- Mapa Final'!J10</f>
        <v>Muy Baja - 1</v>
      </c>
      <c r="E10" s="606" t="str">
        <f>'7- Mapa Final'!K10</f>
        <v>Leve - 1</v>
      </c>
      <c r="F10" s="610" t="str">
        <f>'7- Mapa Final'!M10</f>
        <v>Bajo - 1</v>
      </c>
      <c r="G10" s="384"/>
      <c r="H10" s="613"/>
      <c r="I10" s="613"/>
      <c r="J10" s="613"/>
      <c r="K10" s="613"/>
      <c r="L10" s="613"/>
      <c r="M10" s="646"/>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95"/>
      <c r="B11" s="587"/>
      <c r="C11" s="587"/>
      <c r="D11" s="600"/>
      <c r="E11" s="602"/>
      <c r="F11" s="598"/>
      <c r="G11" s="385"/>
      <c r="H11" s="577"/>
      <c r="I11" s="577"/>
      <c r="J11" s="577"/>
      <c r="K11" s="577"/>
      <c r="L11" s="577"/>
      <c r="M11" s="579"/>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95"/>
      <c r="B12" s="587"/>
      <c r="C12" s="587"/>
      <c r="D12" s="600"/>
      <c r="E12" s="602"/>
      <c r="F12" s="598"/>
      <c r="G12" s="385"/>
      <c r="H12" s="577"/>
      <c r="I12" s="577"/>
      <c r="J12" s="577"/>
      <c r="K12" s="577"/>
      <c r="L12" s="577"/>
      <c r="M12" s="579"/>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95"/>
      <c r="B13" s="587"/>
      <c r="C13" s="587"/>
      <c r="D13" s="600"/>
      <c r="E13" s="602"/>
      <c r="F13" s="598"/>
      <c r="G13" s="385"/>
      <c r="H13" s="577"/>
      <c r="I13" s="577"/>
      <c r="J13" s="577"/>
      <c r="K13" s="577"/>
      <c r="L13" s="577"/>
      <c r="M13" s="579"/>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95"/>
      <c r="B14" s="587"/>
      <c r="C14" s="587"/>
      <c r="D14" s="600"/>
      <c r="E14" s="602"/>
      <c r="F14" s="598"/>
      <c r="G14" s="385"/>
      <c r="H14" s="577"/>
      <c r="I14" s="577"/>
      <c r="J14" s="577"/>
      <c r="K14" s="577"/>
      <c r="L14" s="577"/>
      <c r="M14" s="579"/>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95"/>
      <c r="B15" s="587"/>
      <c r="C15" s="587"/>
      <c r="D15" s="600"/>
      <c r="E15" s="602"/>
      <c r="F15" s="598"/>
      <c r="G15" s="385"/>
      <c r="H15" s="577"/>
      <c r="I15" s="577"/>
      <c r="J15" s="577"/>
      <c r="K15" s="577"/>
      <c r="L15" s="577"/>
      <c r="M15" s="579"/>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95"/>
      <c r="B16" s="587"/>
      <c r="C16" s="587"/>
      <c r="D16" s="600"/>
      <c r="E16" s="602"/>
      <c r="F16" s="598"/>
      <c r="G16" s="385"/>
      <c r="H16" s="577"/>
      <c r="I16" s="577"/>
      <c r="J16" s="577"/>
      <c r="K16" s="577"/>
      <c r="L16" s="577"/>
      <c r="M16" s="579"/>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95"/>
      <c r="B17" s="587"/>
      <c r="C17" s="587"/>
      <c r="D17" s="600"/>
      <c r="E17" s="602"/>
      <c r="F17" s="598"/>
      <c r="G17" s="385"/>
      <c r="H17" s="577"/>
      <c r="I17" s="577"/>
      <c r="J17" s="577"/>
      <c r="K17" s="577"/>
      <c r="L17" s="577"/>
      <c r="M17" s="579"/>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95"/>
      <c r="B18" s="587"/>
      <c r="C18" s="587"/>
      <c r="D18" s="600"/>
      <c r="E18" s="602"/>
      <c r="F18" s="598"/>
      <c r="G18" s="385"/>
      <c r="H18" s="577"/>
      <c r="I18" s="577"/>
      <c r="J18" s="577"/>
      <c r="K18" s="577"/>
      <c r="L18" s="577"/>
      <c r="M18" s="579"/>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95"/>
      <c r="B19" s="587"/>
      <c r="C19" s="587"/>
      <c r="D19" s="600"/>
      <c r="E19" s="602"/>
      <c r="F19" s="598"/>
      <c r="G19" s="385"/>
      <c r="H19" s="577"/>
      <c r="I19" s="577"/>
      <c r="J19" s="577"/>
      <c r="K19" s="577"/>
      <c r="L19" s="577"/>
      <c r="M19" s="579"/>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95">
        <f>'7- Mapa Final'!A20</f>
        <v>2</v>
      </c>
      <c r="B20" s="587" t="str">
        <f>'7- Mapa Final'!B20</f>
        <v>Inactivación del Token</v>
      </c>
      <c r="C20" s="587" t="str">
        <f>'7- Mapa Final'!C20</f>
        <v>El riesgo se materializa cuando queda inactivado el Token de alguno de los perfiles del área financiera.</v>
      </c>
      <c r="D20" s="599" t="str">
        <f>'7- Mapa Final'!J20</f>
        <v>Alta - 4</v>
      </c>
      <c r="E20" s="601" t="str">
        <f>'7- Mapa Final'!K20</f>
        <v>Menor - 2</v>
      </c>
      <c r="F20" s="598" t="str">
        <f>'7- Mapa Final'!M20</f>
        <v>Moderado - 8</v>
      </c>
      <c r="G20" s="385"/>
      <c r="H20" s="577"/>
      <c r="I20" s="577"/>
      <c r="J20" s="577"/>
      <c r="K20" s="577"/>
      <c r="L20" s="577"/>
      <c r="M20" s="579"/>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95"/>
      <c r="B21" s="587"/>
      <c r="C21" s="587"/>
      <c r="D21" s="600"/>
      <c r="E21" s="602"/>
      <c r="F21" s="598"/>
      <c r="G21" s="385"/>
      <c r="H21" s="577"/>
      <c r="I21" s="577"/>
      <c r="J21" s="577"/>
      <c r="K21" s="577"/>
      <c r="L21" s="577"/>
      <c r="M21" s="579"/>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95"/>
      <c r="B22" s="587"/>
      <c r="C22" s="587"/>
      <c r="D22" s="600"/>
      <c r="E22" s="602"/>
      <c r="F22" s="598"/>
      <c r="G22" s="385"/>
      <c r="H22" s="577"/>
      <c r="I22" s="577"/>
      <c r="J22" s="577"/>
      <c r="K22" s="577"/>
      <c r="L22" s="577"/>
      <c r="M22" s="579"/>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95"/>
      <c r="B23" s="587"/>
      <c r="C23" s="587"/>
      <c r="D23" s="600"/>
      <c r="E23" s="602"/>
      <c r="F23" s="598"/>
      <c r="G23" s="385"/>
      <c r="H23" s="577"/>
      <c r="I23" s="577"/>
      <c r="J23" s="577"/>
      <c r="K23" s="577"/>
      <c r="L23" s="577"/>
      <c r="M23" s="579"/>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95"/>
      <c r="B24" s="587"/>
      <c r="C24" s="587"/>
      <c r="D24" s="600"/>
      <c r="E24" s="602"/>
      <c r="F24" s="598"/>
      <c r="G24" s="385"/>
      <c r="H24" s="577"/>
      <c r="I24" s="577"/>
      <c r="J24" s="577"/>
      <c r="K24" s="577"/>
      <c r="L24" s="577"/>
      <c r="M24" s="579"/>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95"/>
      <c r="B25" s="587"/>
      <c r="C25" s="587"/>
      <c r="D25" s="600"/>
      <c r="E25" s="602"/>
      <c r="F25" s="598"/>
      <c r="G25" s="385"/>
      <c r="H25" s="577"/>
      <c r="I25" s="577"/>
      <c r="J25" s="577"/>
      <c r="K25" s="577"/>
      <c r="L25" s="577"/>
      <c r="M25" s="579"/>
      <c r="N25" s="34"/>
      <c r="O25" s="34"/>
    </row>
    <row r="26" spans="1:169">
      <c r="A26" s="595"/>
      <c r="B26" s="587"/>
      <c r="C26" s="587"/>
      <c r="D26" s="600"/>
      <c r="E26" s="602"/>
      <c r="F26" s="598"/>
      <c r="G26" s="385"/>
      <c r="H26" s="577"/>
      <c r="I26" s="577"/>
      <c r="J26" s="577"/>
      <c r="K26" s="577"/>
      <c r="L26" s="577"/>
      <c r="M26" s="579"/>
      <c r="N26" s="34"/>
      <c r="O26" s="34"/>
    </row>
    <row r="27" spans="1:169">
      <c r="A27" s="595"/>
      <c r="B27" s="587"/>
      <c r="C27" s="587"/>
      <c r="D27" s="600"/>
      <c r="E27" s="602"/>
      <c r="F27" s="598"/>
      <c r="G27" s="385"/>
      <c r="H27" s="577"/>
      <c r="I27" s="577"/>
      <c r="J27" s="577"/>
      <c r="K27" s="577"/>
      <c r="L27" s="577"/>
      <c r="M27" s="579"/>
      <c r="N27" s="34"/>
      <c r="O27" s="34"/>
    </row>
    <row r="28" spans="1:169">
      <c r="A28" s="595"/>
      <c r="B28" s="587"/>
      <c r="C28" s="587"/>
      <c r="D28" s="600"/>
      <c r="E28" s="602"/>
      <c r="F28" s="598"/>
      <c r="G28" s="385"/>
      <c r="H28" s="577"/>
      <c r="I28" s="577"/>
      <c r="J28" s="577"/>
      <c r="K28" s="577"/>
      <c r="L28" s="577"/>
      <c r="M28" s="579"/>
      <c r="N28" s="34"/>
      <c r="O28" s="34"/>
    </row>
    <row r="29" spans="1:169">
      <c r="A29" s="595"/>
      <c r="B29" s="587"/>
      <c r="C29" s="587"/>
      <c r="D29" s="600"/>
      <c r="E29" s="602"/>
      <c r="F29" s="598"/>
      <c r="G29" s="385"/>
      <c r="H29" s="577"/>
      <c r="I29" s="577"/>
      <c r="J29" s="577"/>
      <c r="K29" s="577"/>
      <c r="L29" s="577"/>
      <c r="M29" s="579"/>
      <c r="N29" s="34"/>
      <c r="O29" s="34"/>
    </row>
    <row r="30" spans="1:169" s="26" customFormat="1" ht="12.75">
      <c r="A30" s="595">
        <f>'7- Mapa Final'!A30</f>
        <v>3</v>
      </c>
      <c r="B30" s="587" t="str">
        <f>'7- Mapa Final'!B30</f>
        <v xml:space="preserve">Incumplimiento de obligaciones tributarias </v>
      </c>
      <c r="C30" s="587" t="str">
        <f>'7- Mapa Final'!C30</f>
        <v xml:space="preserve"> No se  reconocen , o no se pagan  oportunamente , o no se pagan los valores correctos o en la administración de impuestos  correcta ,    las  obligaciones tributarias que le competen a la entidad</v>
      </c>
      <c r="D30" s="599" t="str">
        <f>'7- Mapa Final'!J30</f>
        <v>Muy Baja - 1</v>
      </c>
      <c r="E30" s="601" t="str">
        <f>'7- Mapa Final'!K30</f>
        <v>Menor - 2</v>
      </c>
      <c r="F30" s="598" t="str">
        <f>'7- Mapa Final'!M30</f>
        <v>Bajo - 2</v>
      </c>
      <c r="G30" s="385"/>
      <c r="H30" s="577"/>
      <c r="I30" s="577"/>
      <c r="J30" s="577"/>
      <c r="K30" s="577"/>
      <c r="L30" s="577"/>
      <c r="M30" s="579"/>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95"/>
      <c r="B31" s="587"/>
      <c r="C31" s="587"/>
      <c r="D31" s="600"/>
      <c r="E31" s="602"/>
      <c r="F31" s="598"/>
      <c r="G31" s="385"/>
      <c r="H31" s="577"/>
      <c r="I31" s="577"/>
      <c r="J31" s="577"/>
      <c r="K31" s="577"/>
      <c r="L31" s="577"/>
      <c r="M31" s="579"/>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95"/>
      <c r="B32" s="587"/>
      <c r="C32" s="587"/>
      <c r="D32" s="600"/>
      <c r="E32" s="602"/>
      <c r="F32" s="598"/>
      <c r="G32" s="385"/>
      <c r="H32" s="577"/>
      <c r="I32" s="577"/>
      <c r="J32" s="577"/>
      <c r="K32" s="577"/>
      <c r="L32" s="577"/>
      <c r="M32" s="579"/>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95"/>
      <c r="B33" s="587"/>
      <c r="C33" s="587"/>
      <c r="D33" s="600"/>
      <c r="E33" s="602"/>
      <c r="F33" s="598"/>
      <c r="G33" s="385"/>
      <c r="H33" s="577"/>
      <c r="I33" s="577"/>
      <c r="J33" s="577"/>
      <c r="K33" s="577"/>
      <c r="L33" s="577"/>
      <c r="M33" s="579"/>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95"/>
      <c r="B34" s="587"/>
      <c r="C34" s="587"/>
      <c r="D34" s="600"/>
      <c r="E34" s="602"/>
      <c r="F34" s="598"/>
      <c r="G34" s="385"/>
      <c r="H34" s="577"/>
      <c r="I34" s="577"/>
      <c r="J34" s="577"/>
      <c r="K34" s="577"/>
      <c r="L34" s="577"/>
      <c r="M34" s="579"/>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95"/>
      <c r="B35" s="587"/>
      <c r="C35" s="587"/>
      <c r="D35" s="600"/>
      <c r="E35" s="602"/>
      <c r="F35" s="598"/>
      <c r="G35" s="385"/>
      <c r="H35" s="577"/>
      <c r="I35" s="577"/>
      <c r="J35" s="577"/>
      <c r="K35" s="577"/>
      <c r="L35" s="577"/>
      <c r="M35" s="579"/>
      <c r="N35" s="34"/>
      <c r="O35" s="34"/>
    </row>
    <row r="36" spans="1:169">
      <c r="A36" s="595"/>
      <c r="B36" s="587"/>
      <c r="C36" s="587"/>
      <c r="D36" s="600"/>
      <c r="E36" s="602"/>
      <c r="F36" s="598"/>
      <c r="G36" s="385"/>
      <c r="H36" s="577"/>
      <c r="I36" s="577"/>
      <c r="J36" s="577"/>
      <c r="K36" s="577"/>
      <c r="L36" s="577"/>
      <c r="M36" s="579"/>
      <c r="N36" s="34"/>
      <c r="O36" s="34"/>
    </row>
    <row r="37" spans="1:169">
      <c r="A37" s="595"/>
      <c r="B37" s="587"/>
      <c r="C37" s="587"/>
      <c r="D37" s="600"/>
      <c r="E37" s="602"/>
      <c r="F37" s="598"/>
      <c r="G37" s="385"/>
      <c r="H37" s="577"/>
      <c r="I37" s="577"/>
      <c r="J37" s="577"/>
      <c r="K37" s="577"/>
      <c r="L37" s="577"/>
      <c r="M37" s="579"/>
      <c r="N37" s="34"/>
      <c r="O37" s="34"/>
    </row>
    <row r="38" spans="1:169">
      <c r="A38" s="595"/>
      <c r="B38" s="587"/>
      <c r="C38" s="587"/>
      <c r="D38" s="600"/>
      <c r="E38" s="602"/>
      <c r="F38" s="598"/>
      <c r="G38" s="385"/>
      <c r="H38" s="577"/>
      <c r="I38" s="577"/>
      <c r="J38" s="577"/>
      <c r="K38" s="577"/>
      <c r="L38" s="577"/>
      <c r="M38" s="579"/>
      <c r="N38" s="34"/>
      <c r="O38" s="34"/>
    </row>
    <row r="39" spans="1:169">
      <c r="A39" s="595"/>
      <c r="B39" s="587"/>
      <c r="C39" s="587"/>
      <c r="D39" s="600"/>
      <c r="E39" s="602"/>
      <c r="F39" s="598"/>
      <c r="G39" s="385"/>
      <c r="H39" s="577"/>
      <c r="I39" s="577"/>
      <c r="J39" s="577"/>
      <c r="K39" s="577"/>
      <c r="L39" s="577"/>
      <c r="M39" s="579"/>
      <c r="N39" s="34"/>
      <c r="O39" s="34"/>
    </row>
    <row r="40" spans="1:169" s="26" customFormat="1" ht="12.75">
      <c r="A40" s="595">
        <f>'7- Mapa Final'!A40</f>
        <v>4</v>
      </c>
      <c r="B40" s="587" t="str">
        <f>'7- Mapa Final'!B40</f>
        <v>Hurto</v>
      </c>
      <c r="C40" s="587" t="str">
        <f>'7- Mapa Final'!C40</f>
        <v>Pérdida de recursos de las cuentas bancarias de la Dirección Seccional.</v>
      </c>
      <c r="D40" s="599" t="str">
        <f>'7- Mapa Final'!J40</f>
        <v>Muy Baja - 1</v>
      </c>
      <c r="E40" s="601" t="str">
        <f>'7- Mapa Final'!K40</f>
        <v>Menor - 2</v>
      </c>
      <c r="F40" s="598" t="str">
        <f>'7- Mapa Final'!M40</f>
        <v>Bajo - 2</v>
      </c>
      <c r="G40" s="385"/>
      <c r="H40" s="577"/>
      <c r="I40" s="577"/>
      <c r="J40" s="577"/>
      <c r="K40" s="577"/>
      <c r="L40" s="577"/>
      <c r="M40" s="579"/>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95"/>
      <c r="B41" s="587"/>
      <c r="C41" s="587"/>
      <c r="D41" s="600"/>
      <c r="E41" s="602"/>
      <c r="F41" s="598"/>
      <c r="G41" s="385"/>
      <c r="H41" s="577"/>
      <c r="I41" s="577"/>
      <c r="J41" s="577"/>
      <c r="K41" s="577"/>
      <c r="L41" s="577"/>
      <c r="M41" s="579"/>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95"/>
      <c r="B42" s="587"/>
      <c r="C42" s="587"/>
      <c r="D42" s="600"/>
      <c r="E42" s="602"/>
      <c r="F42" s="598"/>
      <c r="G42" s="385"/>
      <c r="H42" s="577"/>
      <c r="I42" s="577"/>
      <c r="J42" s="577"/>
      <c r="K42" s="577"/>
      <c r="L42" s="577"/>
      <c r="M42" s="579"/>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95"/>
      <c r="B43" s="587"/>
      <c r="C43" s="587"/>
      <c r="D43" s="600"/>
      <c r="E43" s="602"/>
      <c r="F43" s="598"/>
      <c r="G43" s="385"/>
      <c r="H43" s="577"/>
      <c r="I43" s="577"/>
      <c r="J43" s="577"/>
      <c r="K43" s="577"/>
      <c r="L43" s="577"/>
      <c r="M43" s="579"/>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95"/>
      <c r="B44" s="587"/>
      <c r="C44" s="587"/>
      <c r="D44" s="600"/>
      <c r="E44" s="602"/>
      <c r="F44" s="598"/>
      <c r="G44" s="385"/>
      <c r="H44" s="577"/>
      <c r="I44" s="577"/>
      <c r="J44" s="577"/>
      <c r="K44" s="577"/>
      <c r="L44" s="577"/>
      <c r="M44" s="579"/>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95"/>
      <c r="B45" s="587"/>
      <c r="C45" s="587"/>
      <c r="D45" s="600"/>
      <c r="E45" s="602"/>
      <c r="F45" s="598"/>
      <c r="G45" s="385"/>
      <c r="H45" s="577"/>
      <c r="I45" s="577"/>
      <c r="J45" s="577"/>
      <c r="K45" s="577"/>
      <c r="L45" s="577"/>
      <c r="M45" s="579"/>
      <c r="N45" s="34"/>
      <c r="O45" s="34"/>
    </row>
    <row r="46" spans="1:169">
      <c r="A46" s="595"/>
      <c r="B46" s="587"/>
      <c r="C46" s="587"/>
      <c r="D46" s="600"/>
      <c r="E46" s="602"/>
      <c r="F46" s="598"/>
      <c r="G46" s="385"/>
      <c r="H46" s="577"/>
      <c r="I46" s="577"/>
      <c r="J46" s="577"/>
      <c r="K46" s="577"/>
      <c r="L46" s="577"/>
      <c r="M46" s="579"/>
      <c r="N46" s="34"/>
      <c r="O46" s="34"/>
    </row>
    <row r="47" spans="1:169">
      <c r="A47" s="595"/>
      <c r="B47" s="587"/>
      <c r="C47" s="587"/>
      <c r="D47" s="600"/>
      <c r="E47" s="602"/>
      <c r="F47" s="598"/>
      <c r="G47" s="385"/>
      <c r="H47" s="577"/>
      <c r="I47" s="577"/>
      <c r="J47" s="577"/>
      <c r="K47" s="577"/>
      <c r="L47" s="577"/>
      <c r="M47" s="579"/>
      <c r="N47" s="34"/>
      <c r="O47" s="34"/>
    </row>
    <row r="48" spans="1:169">
      <c r="A48" s="595"/>
      <c r="B48" s="587"/>
      <c r="C48" s="587"/>
      <c r="D48" s="600"/>
      <c r="E48" s="602"/>
      <c r="F48" s="598"/>
      <c r="G48" s="385"/>
      <c r="H48" s="577"/>
      <c r="I48" s="577"/>
      <c r="J48" s="577"/>
      <c r="K48" s="577"/>
      <c r="L48" s="577"/>
      <c r="M48" s="579"/>
      <c r="N48" s="34"/>
      <c r="O48" s="34"/>
    </row>
    <row r="49" spans="1:169">
      <c r="A49" s="595"/>
      <c r="B49" s="587"/>
      <c r="C49" s="587"/>
      <c r="D49" s="600"/>
      <c r="E49" s="602"/>
      <c r="F49" s="598"/>
      <c r="G49" s="385"/>
      <c r="H49" s="577"/>
      <c r="I49" s="577"/>
      <c r="J49" s="577"/>
      <c r="K49" s="577"/>
      <c r="L49" s="577"/>
      <c r="M49" s="579"/>
      <c r="N49" s="34"/>
      <c r="O49" s="34"/>
    </row>
    <row r="50" spans="1:169" s="26" customFormat="1" ht="12.75">
      <c r="A50" s="595">
        <f>'7- Mapa Final'!A50</f>
        <v>5</v>
      </c>
      <c r="B50" s="587" t="str">
        <f>'7- Mapa Final'!B50</f>
        <v>Ofrecer, prometer, entregar, aceptar o solicitar una ventaja indebida para tramitar cuentas sin el lleno de requisitos contractuales o aplicar erradamente deducciones.</v>
      </c>
      <c r="C50" s="587" t="str">
        <f>'7- Mapa Final'!C50</f>
        <v>Omitir la verificación de los documentos requeridos para tramitar la obligación, o elaborar la abligación sin los descuentos establecidos en la ley, o demorar la elaboración del documento de manera injustificada</v>
      </c>
      <c r="D50" s="599" t="str">
        <f>'7- Mapa Final'!J50</f>
        <v>Muy Baja - 1</v>
      </c>
      <c r="E50" s="601" t="str">
        <f>'7- Mapa Final'!K50</f>
        <v>Menor - 2</v>
      </c>
      <c r="F50" s="598" t="str">
        <f>'7- Mapa Final'!M50</f>
        <v>Bajo - 2</v>
      </c>
      <c r="G50" s="385"/>
      <c r="H50" s="577"/>
      <c r="I50" s="577"/>
      <c r="J50" s="577"/>
      <c r="K50" s="577"/>
      <c r="L50" s="577"/>
      <c r="M50" s="579"/>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95"/>
      <c r="B51" s="587"/>
      <c r="C51" s="587"/>
      <c r="D51" s="600"/>
      <c r="E51" s="602"/>
      <c r="F51" s="598"/>
      <c r="G51" s="385"/>
      <c r="H51" s="577"/>
      <c r="I51" s="577"/>
      <c r="J51" s="577"/>
      <c r="K51" s="577"/>
      <c r="L51" s="577"/>
      <c r="M51" s="579"/>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95"/>
      <c r="B52" s="587"/>
      <c r="C52" s="587"/>
      <c r="D52" s="600"/>
      <c r="E52" s="602"/>
      <c r="F52" s="598"/>
      <c r="G52" s="385"/>
      <c r="H52" s="577"/>
      <c r="I52" s="577"/>
      <c r="J52" s="577"/>
      <c r="K52" s="577"/>
      <c r="L52" s="577"/>
      <c r="M52" s="579"/>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95"/>
      <c r="B53" s="587"/>
      <c r="C53" s="587"/>
      <c r="D53" s="600"/>
      <c r="E53" s="602"/>
      <c r="F53" s="598"/>
      <c r="G53" s="385"/>
      <c r="H53" s="577"/>
      <c r="I53" s="577"/>
      <c r="J53" s="577"/>
      <c r="K53" s="577"/>
      <c r="L53" s="577"/>
      <c r="M53" s="579"/>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95"/>
      <c r="B54" s="587"/>
      <c r="C54" s="587"/>
      <c r="D54" s="600"/>
      <c r="E54" s="602"/>
      <c r="F54" s="598"/>
      <c r="G54" s="385"/>
      <c r="H54" s="577"/>
      <c r="I54" s="577"/>
      <c r="J54" s="577"/>
      <c r="K54" s="577"/>
      <c r="L54" s="577"/>
      <c r="M54" s="579"/>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95"/>
      <c r="B55" s="587"/>
      <c r="C55" s="587"/>
      <c r="D55" s="600"/>
      <c r="E55" s="602"/>
      <c r="F55" s="598"/>
      <c r="G55" s="385"/>
      <c r="H55" s="577"/>
      <c r="I55" s="577"/>
      <c r="J55" s="577"/>
      <c r="K55" s="577"/>
      <c r="L55" s="577"/>
      <c r="M55" s="579"/>
      <c r="N55" s="34"/>
      <c r="O55" s="34"/>
    </row>
    <row r="56" spans="1:169">
      <c r="A56" s="595"/>
      <c r="B56" s="587"/>
      <c r="C56" s="587"/>
      <c r="D56" s="600"/>
      <c r="E56" s="602"/>
      <c r="F56" s="598"/>
      <c r="G56" s="385"/>
      <c r="H56" s="577"/>
      <c r="I56" s="577"/>
      <c r="J56" s="577"/>
      <c r="K56" s="577"/>
      <c r="L56" s="577"/>
      <c r="M56" s="579"/>
      <c r="N56" s="34"/>
      <c r="O56" s="34"/>
    </row>
    <row r="57" spans="1:169">
      <c r="A57" s="595"/>
      <c r="B57" s="587"/>
      <c r="C57" s="587"/>
      <c r="D57" s="600"/>
      <c r="E57" s="602"/>
      <c r="F57" s="598"/>
      <c r="G57" s="385"/>
      <c r="H57" s="577"/>
      <c r="I57" s="577"/>
      <c r="J57" s="577"/>
      <c r="K57" s="577"/>
      <c r="L57" s="577"/>
      <c r="M57" s="579"/>
      <c r="N57" s="34"/>
      <c r="O57" s="34"/>
    </row>
    <row r="58" spans="1:169">
      <c r="A58" s="595"/>
      <c r="B58" s="587"/>
      <c r="C58" s="587"/>
      <c r="D58" s="600"/>
      <c r="E58" s="602"/>
      <c r="F58" s="598"/>
      <c r="G58" s="385"/>
      <c r="H58" s="577"/>
      <c r="I58" s="577"/>
      <c r="J58" s="577"/>
      <c r="K58" s="577"/>
      <c r="L58" s="577"/>
      <c r="M58" s="579"/>
      <c r="N58" s="34"/>
      <c r="O58" s="34"/>
    </row>
    <row r="59" spans="1:169">
      <c r="A59" s="595"/>
      <c r="B59" s="587"/>
      <c r="C59" s="587"/>
      <c r="D59" s="600"/>
      <c r="E59" s="602"/>
      <c r="F59" s="598"/>
      <c r="G59" s="385"/>
      <c r="H59" s="577"/>
      <c r="I59" s="577"/>
      <c r="J59" s="577"/>
      <c r="K59" s="577"/>
      <c r="L59" s="577"/>
      <c r="M59" s="579"/>
      <c r="N59" s="34"/>
      <c r="O59" s="34"/>
    </row>
    <row r="60" spans="1:169" s="26" customFormat="1" ht="12.75">
      <c r="A60" s="595">
        <f>'7- Mapa Final'!A60</f>
        <v>6</v>
      </c>
      <c r="B60" s="587" t="str">
        <f>'7- Mapa Final'!B60</f>
        <v>Recibir dádivas o beneficios a nombre propio o de terceros para efectuar pagos sin el cumplimiento de requisitos legales, por valores diferentes, a terceros no autorizados o alterar información financiera</v>
      </c>
      <c r="C60" s="587" t="str">
        <f>'7- Mapa Final'!C60</f>
        <v xml:space="preserve">Se efectuan pagos por mayor valor, o se abonan a cuentas que no pertenecen a los destinatarios, o se abona incumpliendo los tiempos contractuales o legales establecidos. Se suministra información privilegiada </v>
      </c>
      <c r="D60" s="599" t="str">
        <f>'7- Mapa Final'!J60</f>
        <v>Muy Baja - 1</v>
      </c>
      <c r="E60" s="601" t="str">
        <f>'7- Mapa Final'!K60</f>
        <v>Mayor - 4</v>
      </c>
      <c r="F60" s="598" t="str">
        <f>'7- Mapa Final'!M60</f>
        <v>Alto  - 4</v>
      </c>
      <c r="G60" s="385"/>
      <c r="H60" s="577"/>
      <c r="I60" s="577"/>
      <c r="J60" s="577"/>
      <c r="K60" s="577"/>
      <c r="L60" s="577"/>
      <c r="M60" s="579"/>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95"/>
      <c r="B61" s="587"/>
      <c r="C61" s="587"/>
      <c r="D61" s="600"/>
      <c r="E61" s="602"/>
      <c r="F61" s="598"/>
      <c r="G61" s="385"/>
      <c r="H61" s="577"/>
      <c r="I61" s="577"/>
      <c r="J61" s="577"/>
      <c r="K61" s="577"/>
      <c r="L61" s="577"/>
      <c r="M61" s="579"/>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95"/>
      <c r="B62" s="587"/>
      <c r="C62" s="587"/>
      <c r="D62" s="600"/>
      <c r="E62" s="602"/>
      <c r="F62" s="598"/>
      <c r="G62" s="385"/>
      <c r="H62" s="577"/>
      <c r="I62" s="577"/>
      <c r="J62" s="577"/>
      <c r="K62" s="577"/>
      <c r="L62" s="577"/>
      <c r="M62" s="579"/>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95"/>
      <c r="B63" s="587"/>
      <c r="C63" s="587"/>
      <c r="D63" s="600"/>
      <c r="E63" s="602"/>
      <c r="F63" s="598"/>
      <c r="G63" s="385"/>
      <c r="H63" s="577"/>
      <c r="I63" s="577"/>
      <c r="J63" s="577"/>
      <c r="K63" s="577"/>
      <c r="L63" s="577"/>
      <c r="M63" s="579"/>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95"/>
      <c r="B64" s="587"/>
      <c r="C64" s="587"/>
      <c r="D64" s="600"/>
      <c r="E64" s="602"/>
      <c r="F64" s="598"/>
      <c r="G64" s="385"/>
      <c r="H64" s="577"/>
      <c r="I64" s="577"/>
      <c r="J64" s="577"/>
      <c r="K64" s="577"/>
      <c r="L64" s="577"/>
      <c r="M64" s="579"/>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595"/>
      <c r="B65" s="587"/>
      <c r="C65" s="587"/>
      <c r="D65" s="600"/>
      <c r="E65" s="602"/>
      <c r="F65" s="598"/>
      <c r="G65" s="385"/>
      <c r="H65" s="577"/>
      <c r="I65" s="577"/>
      <c r="J65" s="577"/>
      <c r="K65" s="577"/>
      <c r="L65" s="577"/>
      <c r="M65" s="579"/>
      <c r="N65" s="34"/>
      <c r="O65" s="34"/>
    </row>
    <row r="66" spans="1:169">
      <c r="A66" s="595"/>
      <c r="B66" s="587"/>
      <c r="C66" s="587"/>
      <c r="D66" s="600"/>
      <c r="E66" s="602"/>
      <c r="F66" s="598"/>
      <c r="G66" s="385"/>
      <c r="H66" s="577"/>
      <c r="I66" s="577"/>
      <c r="J66" s="577"/>
      <c r="K66" s="577"/>
      <c r="L66" s="577"/>
      <c r="M66" s="579"/>
      <c r="N66" s="34"/>
      <c r="O66" s="34"/>
    </row>
    <row r="67" spans="1:169">
      <c r="A67" s="595"/>
      <c r="B67" s="587"/>
      <c r="C67" s="587"/>
      <c r="D67" s="600"/>
      <c r="E67" s="602"/>
      <c r="F67" s="598"/>
      <c r="G67" s="385"/>
      <c r="H67" s="577"/>
      <c r="I67" s="577"/>
      <c r="J67" s="577"/>
      <c r="K67" s="577"/>
      <c r="L67" s="577"/>
      <c r="M67" s="579"/>
      <c r="N67" s="34"/>
      <c r="O67" s="34"/>
    </row>
    <row r="68" spans="1:169">
      <c r="A68" s="595"/>
      <c r="B68" s="587"/>
      <c r="C68" s="587"/>
      <c r="D68" s="600"/>
      <c r="E68" s="602"/>
      <c r="F68" s="598"/>
      <c r="G68" s="385"/>
      <c r="H68" s="577"/>
      <c r="I68" s="577"/>
      <c r="J68" s="577"/>
      <c r="K68" s="577"/>
      <c r="L68" s="577"/>
      <c r="M68" s="579"/>
      <c r="N68" s="34"/>
      <c r="O68" s="34"/>
    </row>
    <row r="69" spans="1:169">
      <c r="A69" s="595"/>
      <c r="B69" s="587"/>
      <c r="C69" s="587"/>
      <c r="D69" s="600"/>
      <c r="E69" s="602"/>
      <c r="F69" s="598"/>
      <c r="G69" s="385"/>
      <c r="H69" s="577"/>
      <c r="I69" s="577"/>
      <c r="J69" s="577"/>
      <c r="K69" s="577"/>
      <c r="L69" s="577"/>
      <c r="M69" s="579"/>
      <c r="N69" s="34"/>
      <c r="O69" s="34"/>
    </row>
    <row r="70" spans="1:169" s="26" customFormat="1" ht="12.75" customHeight="1">
      <c r="A70" s="595">
        <f>'7- Mapa Final'!A70</f>
        <v>7</v>
      </c>
      <c r="B70" s="587" t="str">
        <f>'7- Mapa Final'!B70</f>
        <v xml:space="preserve">Afectaciones ambientales </v>
      </c>
      <c r="C70" s="587" t="str">
        <f>'7- Mapa Final'!C70</f>
        <v>Se tienen   afectaciones ambientales que generen impactos negativos en el entorno</v>
      </c>
      <c r="D70" s="599" t="str">
        <f>'7- Mapa Final'!J70</f>
        <v>Media - 3</v>
      </c>
      <c r="E70" s="601" t="str">
        <f>'7- Mapa Final'!K70</f>
        <v>Leve - 1</v>
      </c>
      <c r="F70" s="598" t="str">
        <f>'7- Mapa Final'!M70</f>
        <v>Moderado - 3</v>
      </c>
      <c r="G70" s="385"/>
      <c r="H70" s="577"/>
      <c r="I70" s="577"/>
      <c r="J70" s="577"/>
      <c r="K70" s="577"/>
      <c r="L70" s="577"/>
      <c r="M70" s="579"/>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595"/>
      <c r="B71" s="587"/>
      <c r="C71" s="587"/>
      <c r="D71" s="600"/>
      <c r="E71" s="602"/>
      <c r="F71" s="598"/>
      <c r="G71" s="385"/>
      <c r="H71" s="577"/>
      <c r="I71" s="577"/>
      <c r="J71" s="577"/>
      <c r="K71" s="577"/>
      <c r="L71" s="577"/>
      <c r="M71" s="579"/>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595"/>
      <c r="B72" s="587"/>
      <c r="C72" s="587"/>
      <c r="D72" s="600"/>
      <c r="E72" s="602"/>
      <c r="F72" s="598"/>
      <c r="G72" s="385"/>
      <c r="H72" s="577"/>
      <c r="I72" s="577"/>
      <c r="J72" s="577"/>
      <c r="K72" s="577"/>
      <c r="L72" s="577"/>
      <c r="M72" s="579"/>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595"/>
      <c r="B73" s="587"/>
      <c r="C73" s="587"/>
      <c r="D73" s="600"/>
      <c r="E73" s="602"/>
      <c r="F73" s="598"/>
      <c r="G73" s="385"/>
      <c r="H73" s="577"/>
      <c r="I73" s="577"/>
      <c r="J73" s="577"/>
      <c r="K73" s="577"/>
      <c r="L73" s="577"/>
      <c r="M73" s="579"/>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595"/>
      <c r="B74" s="587"/>
      <c r="C74" s="587"/>
      <c r="D74" s="600"/>
      <c r="E74" s="602"/>
      <c r="F74" s="598"/>
      <c r="G74" s="385"/>
      <c r="H74" s="577"/>
      <c r="I74" s="577"/>
      <c r="J74" s="577"/>
      <c r="K74" s="577"/>
      <c r="L74" s="577"/>
      <c r="M74" s="579"/>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595"/>
      <c r="B75" s="587"/>
      <c r="C75" s="587"/>
      <c r="D75" s="600"/>
      <c r="E75" s="602"/>
      <c r="F75" s="598"/>
      <c r="G75" s="385"/>
      <c r="H75" s="577"/>
      <c r="I75" s="577"/>
      <c r="J75" s="577"/>
      <c r="K75" s="577"/>
      <c r="L75" s="577"/>
      <c r="M75" s="579"/>
      <c r="N75" s="34"/>
      <c r="O75" s="34"/>
    </row>
    <row r="76" spans="1:169">
      <c r="A76" s="595"/>
      <c r="B76" s="587"/>
      <c r="C76" s="587"/>
      <c r="D76" s="600"/>
      <c r="E76" s="602"/>
      <c r="F76" s="598"/>
      <c r="G76" s="385"/>
      <c r="H76" s="577"/>
      <c r="I76" s="577"/>
      <c r="J76" s="577"/>
      <c r="K76" s="577"/>
      <c r="L76" s="577"/>
      <c r="M76" s="579"/>
      <c r="N76" s="34"/>
      <c r="O76" s="34"/>
    </row>
    <row r="77" spans="1:169">
      <c r="A77" s="595"/>
      <c r="B77" s="587"/>
      <c r="C77" s="587"/>
      <c r="D77" s="600"/>
      <c r="E77" s="602"/>
      <c r="F77" s="598"/>
      <c r="G77" s="385"/>
      <c r="H77" s="577"/>
      <c r="I77" s="577"/>
      <c r="J77" s="577"/>
      <c r="K77" s="577"/>
      <c r="L77" s="577"/>
      <c r="M77" s="579"/>
      <c r="N77" s="34"/>
      <c r="O77" s="34"/>
    </row>
    <row r="78" spans="1:169">
      <c r="A78" s="595"/>
      <c r="B78" s="587"/>
      <c r="C78" s="587"/>
      <c r="D78" s="600"/>
      <c r="E78" s="602"/>
      <c r="F78" s="598"/>
      <c r="G78" s="385"/>
      <c r="H78" s="577"/>
      <c r="I78" s="577"/>
      <c r="J78" s="577"/>
      <c r="K78" s="577"/>
      <c r="L78" s="577"/>
      <c r="M78" s="579"/>
      <c r="N78" s="34"/>
      <c r="O78" s="34"/>
    </row>
    <row r="79" spans="1:169">
      <c r="A79" s="595"/>
      <c r="B79" s="587"/>
      <c r="C79" s="587"/>
      <c r="D79" s="600"/>
      <c r="E79" s="602"/>
      <c r="F79" s="598"/>
      <c r="G79" s="385"/>
      <c r="H79" s="577"/>
      <c r="I79" s="577"/>
      <c r="J79" s="577"/>
      <c r="K79" s="577"/>
      <c r="L79" s="577"/>
      <c r="M79" s="579"/>
      <c r="N79" s="34"/>
      <c r="O79" s="34"/>
    </row>
    <row r="80" spans="1:169" s="26" customFormat="1" ht="12.75" customHeight="1">
      <c r="A80" s="595">
        <f>'7- Mapa Final'!A80</f>
        <v>8</v>
      </c>
      <c r="B80" s="587">
        <f>'7- Mapa Final'!B80</f>
        <v>0</v>
      </c>
      <c r="C80" s="587">
        <f>'7- Mapa Final'!C80</f>
        <v>0</v>
      </c>
      <c r="D80" s="599" t="e">
        <f>'7- Mapa Final'!J80</f>
        <v>#DIV/0!</v>
      </c>
      <c r="E80" s="601" t="e">
        <f>'7- Mapa Final'!K80</f>
        <v>#VALUE!</v>
      </c>
      <c r="F80" s="598" t="e">
        <f>'7- Mapa Final'!M80</f>
        <v>#DIV/0!</v>
      </c>
      <c r="G80" s="385"/>
      <c r="H80" s="577"/>
      <c r="I80" s="577"/>
      <c r="J80" s="577"/>
      <c r="K80" s="577"/>
      <c r="L80" s="577"/>
      <c r="M80" s="579"/>
      <c r="N80" s="34"/>
      <c r="O80" s="34"/>
      <c r="P80" s="34"/>
      <c r="Q80" s="34"/>
      <c r="R80" s="34"/>
      <c r="S80" s="34"/>
      <c r="T80" s="34"/>
      <c r="U80" s="34"/>
      <c r="V80" s="34"/>
      <c r="W80" s="34"/>
      <c r="X80" s="34"/>
      <c r="Y80" s="34"/>
      <c r="Z80" s="34"/>
      <c r="AA80" s="34"/>
      <c r="AB80" s="34"/>
      <c r="AC80" s="34"/>
      <c r="AD80" s="34"/>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34"/>
      <c r="BJ80" s="34"/>
      <c r="BK80" s="34"/>
      <c r="BL80" s="34"/>
      <c r="BM80" s="34"/>
      <c r="BN80" s="34"/>
      <c r="BO80" s="34"/>
      <c r="BP80" s="34"/>
      <c r="BQ80" s="34"/>
      <c r="BR80" s="34"/>
      <c r="BS80" s="34"/>
      <c r="BT80" s="34"/>
      <c r="BU80" s="34"/>
      <c r="BV80" s="34"/>
      <c r="BW80" s="34"/>
      <c r="BX80" s="34"/>
      <c r="BY80" s="34"/>
      <c r="BZ80" s="34"/>
      <c r="CA80" s="34"/>
      <c r="CB80" s="34"/>
      <c r="CC80" s="34"/>
      <c r="CD80" s="34"/>
      <c r="CE80" s="34"/>
      <c r="CF80" s="34"/>
      <c r="CG80" s="34"/>
      <c r="CH80" s="34"/>
      <c r="CI80" s="34"/>
      <c r="CJ80" s="34"/>
      <c r="CK80" s="34"/>
      <c r="CL80" s="34"/>
      <c r="CM80" s="34"/>
      <c r="CN80" s="34"/>
      <c r="CO80" s="34"/>
      <c r="CP80" s="34"/>
      <c r="CQ80" s="34"/>
      <c r="CR80" s="34"/>
      <c r="CS80" s="34"/>
      <c r="CT80" s="34"/>
      <c r="CU80" s="34"/>
      <c r="CV80" s="34"/>
      <c r="CW80" s="34"/>
      <c r="CX80" s="34"/>
      <c r="CY80" s="34"/>
      <c r="CZ80" s="34"/>
      <c r="DA80" s="34"/>
      <c r="DB80" s="34"/>
      <c r="DC80" s="34"/>
      <c r="DD80" s="34"/>
      <c r="DE80" s="34"/>
      <c r="DF80" s="34"/>
      <c r="DG80" s="34"/>
      <c r="DH80" s="34"/>
      <c r="DI80" s="34"/>
      <c r="DJ80" s="34"/>
      <c r="DK80" s="34"/>
      <c r="DL80" s="34"/>
      <c r="DM80" s="34"/>
      <c r="DN80" s="34"/>
      <c r="DO80" s="34"/>
      <c r="DP80" s="34"/>
      <c r="DQ80" s="34"/>
      <c r="DR80" s="34"/>
      <c r="DS80" s="34"/>
      <c r="DT80" s="34"/>
      <c r="DU80" s="34"/>
      <c r="DV80" s="34"/>
      <c r="DW80" s="34"/>
      <c r="DX80" s="34"/>
      <c r="DY80" s="34"/>
      <c r="DZ80" s="34"/>
      <c r="EA80" s="34"/>
      <c r="EB80" s="34"/>
      <c r="EC80" s="34"/>
      <c r="ED80" s="34"/>
      <c r="EE80" s="34"/>
      <c r="EF80" s="34"/>
      <c r="EG80" s="34"/>
      <c r="EH80" s="34"/>
      <c r="EI80" s="34"/>
      <c r="EJ80" s="34"/>
      <c r="EK80" s="34"/>
      <c r="EL80" s="34"/>
      <c r="EM80" s="34"/>
      <c r="EN80" s="34"/>
      <c r="EO80" s="34"/>
      <c r="EP80" s="34"/>
      <c r="EQ80" s="34"/>
      <c r="ER80" s="34"/>
      <c r="ES80" s="34"/>
      <c r="ET80" s="34"/>
      <c r="EU80" s="34"/>
      <c r="EV80" s="34"/>
      <c r="EW80" s="34"/>
      <c r="EX80" s="34"/>
      <c r="EY80" s="34"/>
      <c r="EZ80" s="34"/>
      <c r="FA80" s="34"/>
      <c r="FB80" s="34"/>
      <c r="FC80" s="34"/>
      <c r="FD80" s="34"/>
      <c r="FE80" s="34"/>
      <c r="FF80" s="34"/>
      <c r="FG80" s="34"/>
      <c r="FH80" s="34"/>
      <c r="FI80" s="34"/>
      <c r="FJ80" s="34"/>
      <c r="FK80" s="34"/>
      <c r="FL80" s="34"/>
      <c r="FM80" s="34"/>
    </row>
    <row r="81" spans="1:169" s="26" customFormat="1" ht="12.75" customHeight="1">
      <c r="A81" s="595"/>
      <c r="B81" s="587"/>
      <c r="C81" s="587"/>
      <c r="D81" s="600"/>
      <c r="E81" s="602"/>
      <c r="F81" s="598"/>
      <c r="G81" s="385"/>
      <c r="H81" s="577"/>
      <c r="I81" s="577"/>
      <c r="J81" s="577"/>
      <c r="K81" s="577"/>
      <c r="L81" s="577"/>
      <c r="M81" s="579"/>
      <c r="N81" s="34"/>
      <c r="O81" s="34"/>
      <c r="P81" s="34"/>
      <c r="Q81" s="34"/>
      <c r="R81" s="34"/>
      <c r="S81" s="34"/>
      <c r="T81" s="34"/>
      <c r="U81" s="34"/>
      <c r="V81" s="34"/>
      <c r="W81" s="34"/>
      <c r="X81" s="34"/>
      <c r="Y81" s="34"/>
      <c r="Z81" s="34"/>
      <c r="AA81" s="34"/>
      <c r="AB81" s="34"/>
      <c r="AC81" s="34"/>
      <c r="AD81" s="34"/>
      <c r="AE81" s="34"/>
      <c r="AF81" s="34"/>
      <c r="AG81" s="34"/>
      <c r="AH81" s="34"/>
      <c r="AI81" s="34"/>
      <c r="AJ81" s="34"/>
      <c r="AK81" s="34"/>
      <c r="AL81" s="34"/>
      <c r="AM81" s="34"/>
      <c r="AN81" s="34"/>
      <c r="AO81" s="34"/>
      <c r="AP81" s="34"/>
      <c r="AQ81" s="34"/>
      <c r="AR81" s="34"/>
      <c r="AS81" s="34"/>
      <c r="AT81" s="34"/>
      <c r="AU81" s="34"/>
      <c r="AV81" s="34"/>
      <c r="AW81" s="34"/>
      <c r="AX81" s="34"/>
      <c r="AY81" s="34"/>
      <c r="AZ81" s="34"/>
      <c r="BA81" s="34"/>
      <c r="BB81" s="34"/>
      <c r="BC81" s="34"/>
      <c r="BD81" s="34"/>
      <c r="BE81" s="34"/>
      <c r="BF81" s="34"/>
      <c r="BG81" s="34"/>
      <c r="BH81" s="34"/>
      <c r="BI81" s="34"/>
      <c r="BJ81" s="34"/>
      <c r="BK81" s="34"/>
      <c r="BL81" s="34"/>
      <c r="BM81" s="34"/>
      <c r="BN81" s="34"/>
      <c r="BO81" s="34"/>
      <c r="BP81" s="34"/>
      <c r="BQ81" s="34"/>
      <c r="BR81" s="34"/>
      <c r="BS81" s="34"/>
      <c r="BT81" s="34"/>
      <c r="BU81" s="34"/>
      <c r="BV81" s="34"/>
      <c r="BW81" s="34"/>
      <c r="BX81" s="34"/>
      <c r="BY81" s="34"/>
      <c r="BZ81" s="34"/>
      <c r="CA81" s="34"/>
      <c r="CB81" s="34"/>
      <c r="CC81" s="34"/>
      <c r="CD81" s="34"/>
      <c r="CE81" s="34"/>
      <c r="CF81" s="34"/>
      <c r="CG81" s="34"/>
      <c r="CH81" s="34"/>
      <c r="CI81" s="34"/>
      <c r="CJ81" s="34"/>
      <c r="CK81" s="34"/>
      <c r="CL81" s="34"/>
      <c r="CM81" s="34"/>
      <c r="CN81" s="34"/>
      <c r="CO81" s="34"/>
      <c r="CP81" s="34"/>
      <c r="CQ81" s="34"/>
      <c r="CR81" s="34"/>
      <c r="CS81" s="34"/>
      <c r="CT81" s="34"/>
      <c r="CU81" s="34"/>
      <c r="CV81" s="34"/>
      <c r="CW81" s="34"/>
      <c r="CX81" s="34"/>
      <c r="CY81" s="34"/>
      <c r="CZ81" s="34"/>
      <c r="DA81" s="34"/>
      <c r="DB81" s="34"/>
      <c r="DC81" s="34"/>
      <c r="DD81" s="34"/>
      <c r="DE81" s="34"/>
      <c r="DF81" s="34"/>
      <c r="DG81" s="34"/>
      <c r="DH81" s="34"/>
      <c r="DI81" s="34"/>
      <c r="DJ81" s="34"/>
      <c r="DK81" s="34"/>
      <c r="DL81" s="34"/>
      <c r="DM81" s="34"/>
      <c r="DN81" s="34"/>
      <c r="DO81" s="34"/>
      <c r="DP81" s="34"/>
      <c r="DQ81" s="34"/>
      <c r="DR81" s="34"/>
      <c r="DS81" s="34"/>
      <c r="DT81" s="34"/>
      <c r="DU81" s="34"/>
      <c r="DV81" s="34"/>
      <c r="DW81" s="34"/>
      <c r="DX81" s="34"/>
      <c r="DY81" s="34"/>
      <c r="DZ81" s="34"/>
      <c r="EA81" s="34"/>
      <c r="EB81" s="34"/>
      <c r="EC81" s="34"/>
      <c r="ED81" s="34"/>
      <c r="EE81" s="34"/>
      <c r="EF81" s="34"/>
      <c r="EG81" s="34"/>
      <c r="EH81" s="34"/>
      <c r="EI81" s="34"/>
      <c r="EJ81" s="34"/>
      <c r="EK81" s="34"/>
      <c r="EL81" s="34"/>
      <c r="EM81" s="34"/>
      <c r="EN81" s="34"/>
      <c r="EO81" s="34"/>
      <c r="EP81" s="34"/>
      <c r="EQ81" s="34"/>
      <c r="ER81" s="34"/>
      <c r="ES81" s="34"/>
      <c r="ET81" s="34"/>
      <c r="EU81" s="34"/>
      <c r="EV81" s="34"/>
      <c r="EW81" s="34"/>
      <c r="EX81" s="34"/>
      <c r="EY81" s="34"/>
      <c r="EZ81" s="34"/>
      <c r="FA81" s="34"/>
      <c r="FB81" s="34"/>
      <c r="FC81" s="34"/>
      <c r="FD81" s="34"/>
      <c r="FE81" s="34"/>
      <c r="FF81" s="34"/>
      <c r="FG81" s="34"/>
      <c r="FH81" s="34"/>
      <c r="FI81" s="34"/>
      <c r="FJ81" s="34"/>
      <c r="FK81" s="34"/>
      <c r="FL81" s="34"/>
      <c r="FM81" s="34"/>
    </row>
    <row r="82" spans="1:169" s="26" customFormat="1" ht="12.75" customHeight="1">
      <c r="A82" s="595"/>
      <c r="B82" s="587"/>
      <c r="C82" s="587"/>
      <c r="D82" s="600"/>
      <c r="E82" s="602"/>
      <c r="F82" s="598"/>
      <c r="G82" s="385"/>
      <c r="H82" s="577"/>
      <c r="I82" s="577"/>
      <c r="J82" s="577"/>
      <c r="K82" s="577"/>
      <c r="L82" s="577"/>
      <c r="M82" s="579"/>
      <c r="N82" s="34"/>
      <c r="O82" s="34"/>
      <c r="P82" s="34"/>
      <c r="Q82" s="34"/>
      <c r="R82" s="34"/>
      <c r="S82" s="34"/>
      <c r="T82" s="34"/>
      <c r="U82" s="34"/>
      <c r="V82" s="34"/>
      <c r="W82" s="34"/>
      <c r="X82" s="34"/>
      <c r="Y82" s="34"/>
      <c r="Z82" s="34"/>
      <c r="AA82" s="34"/>
      <c r="AB82" s="34"/>
      <c r="AC82" s="34"/>
      <c r="AD82" s="34"/>
      <c r="AE82" s="34"/>
      <c r="AF82" s="34"/>
      <c r="AG82" s="34"/>
      <c r="AH82" s="34"/>
      <c r="AI82" s="34"/>
      <c r="AJ82" s="34"/>
      <c r="AK82" s="34"/>
      <c r="AL82" s="34"/>
      <c r="AM82" s="34"/>
      <c r="AN82" s="34"/>
      <c r="AO82" s="34"/>
      <c r="AP82" s="34"/>
      <c r="AQ82" s="34"/>
      <c r="AR82" s="34"/>
      <c r="AS82" s="34"/>
      <c r="AT82" s="34"/>
      <c r="AU82" s="34"/>
      <c r="AV82" s="34"/>
      <c r="AW82" s="34"/>
      <c r="AX82" s="34"/>
      <c r="AY82" s="34"/>
      <c r="AZ82" s="34"/>
      <c r="BA82" s="34"/>
      <c r="BB82" s="34"/>
      <c r="BC82" s="34"/>
      <c r="BD82" s="34"/>
      <c r="BE82" s="34"/>
      <c r="BF82" s="34"/>
      <c r="BG82" s="34"/>
      <c r="BH82" s="34"/>
      <c r="BI82" s="34"/>
      <c r="BJ82" s="34"/>
      <c r="BK82" s="34"/>
      <c r="BL82" s="34"/>
      <c r="BM82" s="34"/>
      <c r="BN82" s="34"/>
      <c r="BO82" s="34"/>
      <c r="BP82" s="34"/>
      <c r="BQ82" s="34"/>
      <c r="BR82" s="34"/>
      <c r="BS82" s="34"/>
      <c r="BT82" s="34"/>
      <c r="BU82" s="34"/>
      <c r="BV82" s="34"/>
      <c r="BW82" s="34"/>
      <c r="BX82" s="34"/>
      <c r="BY82" s="34"/>
      <c r="BZ82" s="34"/>
      <c r="CA82" s="34"/>
      <c r="CB82" s="34"/>
      <c r="CC82" s="34"/>
      <c r="CD82" s="34"/>
      <c r="CE82" s="34"/>
      <c r="CF82" s="34"/>
      <c r="CG82" s="34"/>
      <c r="CH82" s="34"/>
      <c r="CI82" s="34"/>
      <c r="CJ82" s="34"/>
      <c r="CK82" s="34"/>
      <c r="CL82" s="34"/>
      <c r="CM82" s="34"/>
      <c r="CN82" s="34"/>
      <c r="CO82" s="34"/>
      <c r="CP82" s="34"/>
      <c r="CQ82" s="34"/>
      <c r="CR82" s="34"/>
      <c r="CS82" s="34"/>
      <c r="CT82" s="34"/>
      <c r="CU82" s="34"/>
      <c r="CV82" s="34"/>
      <c r="CW82" s="34"/>
      <c r="CX82" s="34"/>
      <c r="CY82" s="34"/>
      <c r="CZ82" s="34"/>
      <c r="DA82" s="34"/>
      <c r="DB82" s="34"/>
      <c r="DC82" s="34"/>
      <c r="DD82" s="34"/>
      <c r="DE82" s="34"/>
      <c r="DF82" s="34"/>
      <c r="DG82" s="34"/>
      <c r="DH82" s="34"/>
      <c r="DI82" s="34"/>
      <c r="DJ82" s="34"/>
      <c r="DK82" s="34"/>
      <c r="DL82" s="34"/>
      <c r="DM82" s="34"/>
      <c r="DN82" s="34"/>
      <c r="DO82" s="34"/>
      <c r="DP82" s="34"/>
      <c r="DQ82" s="34"/>
      <c r="DR82" s="34"/>
      <c r="DS82" s="34"/>
      <c r="DT82" s="34"/>
      <c r="DU82" s="34"/>
      <c r="DV82" s="34"/>
      <c r="DW82" s="34"/>
      <c r="DX82" s="34"/>
      <c r="DY82" s="34"/>
      <c r="DZ82" s="34"/>
      <c r="EA82" s="34"/>
      <c r="EB82" s="34"/>
      <c r="EC82" s="34"/>
      <c r="ED82" s="34"/>
      <c r="EE82" s="34"/>
      <c r="EF82" s="34"/>
      <c r="EG82" s="34"/>
      <c r="EH82" s="34"/>
      <c r="EI82" s="34"/>
      <c r="EJ82" s="34"/>
      <c r="EK82" s="34"/>
      <c r="EL82" s="34"/>
      <c r="EM82" s="34"/>
      <c r="EN82" s="34"/>
      <c r="EO82" s="34"/>
      <c r="EP82" s="34"/>
      <c r="EQ82" s="34"/>
      <c r="ER82" s="34"/>
      <c r="ES82" s="34"/>
      <c r="ET82" s="34"/>
      <c r="EU82" s="34"/>
      <c r="EV82" s="34"/>
      <c r="EW82" s="34"/>
      <c r="EX82" s="34"/>
      <c r="EY82" s="34"/>
      <c r="EZ82" s="34"/>
      <c r="FA82" s="34"/>
      <c r="FB82" s="34"/>
      <c r="FC82" s="34"/>
      <c r="FD82" s="34"/>
      <c r="FE82" s="34"/>
      <c r="FF82" s="34"/>
      <c r="FG82" s="34"/>
      <c r="FH82" s="34"/>
      <c r="FI82" s="34"/>
      <c r="FJ82" s="34"/>
      <c r="FK82" s="34"/>
      <c r="FL82" s="34"/>
      <c r="FM82" s="34"/>
    </row>
    <row r="83" spans="1:169" s="26" customFormat="1" ht="12.75" customHeight="1">
      <c r="A83" s="595"/>
      <c r="B83" s="587"/>
      <c r="C83" s="587"/>
      <c r="D83" s="600"/>
      <c r="E83" s="602"/>
      <c r="F83" s="598"/>
      <c r="G83" s="385"/>
      <c r="H83" s="577"/>
      <c r="I83" s="577"/>
      <c r="J83" s="577"/>
      <c r="K83" s="577"/>
      <c r="L83" s="577"/>
      <c r="M83" s="579"/>
      <c r="N83" s="34"/>
      <c r="O83" s="34"/>
      <c r="P83" s="34"/>
      <c r="Q83" s="34"/>
      <c r="R83" s="34"/>
      <c r="S83" s="34"/>
      <c r="T83" s="34"/>
      <c r="U83" s="34"/>
      <c r="V83" s="34"/>
      <c r="W83" s="34"/>
      <c r="X83" s="34"/>
      <c r="Y83" s="34"/>
      <c r="Z83" s="34"/>
      <c r="AA83" s="34"/>
      <c r="AB83" s="34"/>
      <c r="AC83" s="34"/>
      <c r="AD83" s="34"/>
      <c r="AE83" s="34"/>
      <c r="AF83" s="34"/>
      <c r="AG83" s="34"/>
      <c r="AH83" s="34"/>
      <c r="AI83" s="34"/>
      <c r="AJ83" s="34"/>
      <c r="AK83" s="34"/>
      <c r="AL83" s="34"/>
      <c r="AM83" s="34"/>
      <c r="AN83" s="34"/>
      <c r="AO83" s="34"/>
      <c r="AP83" s="34"/>
      <c r="AQ83" s="34"/>
      <c r="AR83" s="34"/>
      <c r="AS83" s="34"/>
      <c r="AT83" s="34"/>
      <c r="AU83" s="34"/>
      <c r="AV83" s="34"/>
      <c r="AW83" s="34"/>
      <c r="AX83" s="34"/>
      <c r="AY83" s="34"/>
      <c r="AZ83" s="34"/>
      <c r="BA83" s="34"/>
      <c r="BB83" s="34"/>
      <c r="BC83" s="34"/>
      <c r="BD83" s="34"/>
      <c r="BE83" s="34"/>
      <c r="BF83" s="34"/>
      <c r="BG83" s="34"/>
      <c r="BH83" s="34"/>
      <c r="BI83" s="34"/>
      <c r="BJ83" s="34"/>
      <c r="BK83" s="34"/>
      <c r="BL83" s="34"/>
      <c r="BM83" s="34"/>
      <c r="BN83" s="34"/>
      <c r="BO83" s="34"/>
      <c r="BP83" s="34"/>
      <c r="BQ83" s="34"/>
      <c r="BR83" s="34"/>
      <c r="BS83" s="34"/>
      <c r="BT83" s="34"/>
      <c r="BU83" s="34"/>
      <c r="BV83" s="34"/>
      <c r="BW83" s="34"/>
      <c r="BX83" s="34"/>
      <c r="BY83" s="34"/>
      <c r="BZ83" s="34"/>
      <c r="CA83" s="34"/>
      <c r="CB83" s="34"/>
      <c r="CC83" s="34"/>
      <c r="CD83" s="34"/>
      <c r="CE83" s="34"/>
      <c r="CF83" s="34"/>
      <c r="CG83" s="34"/>
      <c r="CH83" s="34"/>
      <c r="CI83" s="34"/>
      <c r="CJ83" s="34"/>
      <c r="CK83" s="34"/>
      <c r="CL83" s="34"/>
      <c r="CM83" s="34"/>
      <c r="CN83" s="34"/>
      <c r="CO83" s="34"/>
      <c r="CP83" s="34"/>
      <c r="CQ83" s="34"/>
      <c r="CR83" s="34"/>
      <c r="CS83" s="34"/>
      <c r="CT83" s="34"/>
      <c r="CU83" s="34"/>
      <c r="CV83" s="34"/>
      <c r="CW83" s="34"/>
      <c r="CX83" s="34"/>
      <c r="CY83" s="34"/>
      <c r="CZ83" s="34"/>
      <c r="DA83" s="34"/>
      <c r="DB83" s="34"/>
      <c r="DC83" s="34"/>
      <c r="DD83" s="34"/>
      <c r="DE83" s="34"/>
      <c r="DF83" s="34"/>
      <c r="DG83" s="34"/>
      <c r="DH83" s="34"/>
      <c r="DI83" s="34"/>
      <c r="DJ83" s="34"/>
      <c r="DK83" s="34"/>
      <c r="DL83" s="34"/>
      <c r="DM83" s="34"/>
      <c r="DN83" s="34"/>
      <c r="DO83" s="34"/>
      <c r="DP83" s="34"/>
      <c r="DQ83" s="34"/>
      <c r="DR83" s="34"/>
      <c r="DS83" s="34"/>
      <c r="DT83" s="34"/>
      <c r="DU83" s="34"/>
      <c r="DV83" s="34"/>
      <c r="DW83" s="34"/>
      <c r="DX83" s="34"/>
      <c r="DY83" s="34"/>
      <c r="DZ83" s="34"/>
      <c r="EA83" s="34"/>
      <c r="EB83" s="34"/>
      <c r="EC83" s="34"/>
      <c r="ED83" s="34"/>
      <c r="EE83" s="34"/>
      <c r="EF83" s="34"/>
      <c r="EG83" s="34"/>
      <c r="EH83" s="34"/>
      <c r="EI83" s="34"/>
      <c r="EJ83" s="34"/>
      <c r="EK83" s="34"/>
      <c r="EL83" s="34"/>
      <c r="EM83" s="34"/>
      <c r="EN83" s="34"/>
      <c r="EO83" s="34"/>
      <c r="EP83" s="34"/>
      <c r="EQ83" s="34"/>
      <c r="ER83" s="34"/>
      <c r="ES83" s="34"/>
      <c r="ET83" s="34"/>
      <c r="EU83" s="34"/>
      <c r="EV83" s="34"/>
      <c r="EW83" s="34"/>
      <c r="EX83" s="34"/>
      <c r="EY83" s="34"/>
      <c r="EZ83" s="34"/>
      <c r="FA83" s="34"/>
      <c r="FB83" s="34"/>
      <c r="FC83" s="34"/>
      <c r="FD83" s="34"/>
      <c r="FE83" s="34"/>
      <c r="FF83" s="34"/>
      <c r="FG83" s="34"/>
      <c r="FH83" s="34"/>
      <c r="FI83" s="34"/>
      <c r="FJ83" s="34"/>
      <c r="FK83" s="34"/>
      <c r="FL83" s="34"/>
      <c r="FM83" s="34"/>
    </row>
    <row r="84" spans="1:169" s="26" customFormat="1" ht="13.5" customHeight="1">
      <c r="A84" s="595"/>
      <c r="B84" s="587"/>
      <c r="C84" s="587"/>
      <c r="D84" s="600"/>
      <c r="E84" s="602"/>
      <c r="F84" s="598"/>
      <c r="G84" s="385"/>
      <c r="H84" s="577"/>
      <c r="I84" s="577"/>
      <c r="J84" s="577"/>
      <c r="K84" s="577"/>
      <c r="L84" s="577"/>
      <c r="M84" s="579"/>
      <c r="N84" s="34"/>
      <c r="O84" s="34"/>
      <c r="P84" s="34"/>
      <c r="Q84" s="34"/>
      <c r="R84" s="34"/>
      <c r="S84" s="34"/>
      <c r="T84" s="34"/>
      <c r="U84" s="34"/>
      <c r="V84" s="34"/>
      <c r="W84" s="34"/>
      <c r="X84" s="34"/>
      <c r="Y84" s="34"/>
      <c r="Z84" s="34"/>
      <c r="AA84" s="34"/>
      <c r="AB84" s="34"/>
      <c r="AC84" s="34"/>
      <c r="AD84" s="34"/>
      <c r="AE84" s="34"/>
      <c r="AF84" s="34"/>
      <c r="AG84" s="34"/>
      <c r="AH84" s="34"/>
      <c r="AI84" s="34"/>
      <c r="AJ84" s="34"/>
      <c r="AK84" s="34"/>
      <c r="AL84" s="34"/>
      <c r="AM84" s="34"/>
      <c r="AN84" s="34"/>
      <c r="AO84" s="34"/>
      <c r="AP84" s="34"/>
      <c r="AQ84" s="34"/>
      <c r="AR84" s="34"/>
      <c r="AS84" s="34"/>
      <c r="AT84" s="34"/>
      <c r="AU84" s="34"/>
      <c r="AV84" s="34"/>
      <c r="AW84" s="34"/>
      <c r="AX84" s="34"/>
      <c r="AY84" s="34"/>
      <c r="AZ84" s="34"/>
      <c r="BA84" s="34"/>
      <c r="BB84" s="34"/>
      <c r="BC84" s="34"/>
      <c r="BD84" s="34"/>
      <c r="BE84" s="34"/>
      <c r="BF84" s="34"/>
      <c r="BG84" s="34"/>
      <c r="BH84" s="34"/>
      <c r="BI84" s="34"/>
      <c r="BJ84" s="34"/>
      <c r="BK84" s="34"/>
      <c r="BL84" s="34"/>
      <c r="BM84" s="34"/>
      <c r="BN84" s="34"/>
      <c r="BO84" s="34"/>
      <c r="BP84" s="34"/>
      <c r="BQ84" s="34"/>
      <c r="BR84" s="34"/>
      <c r="BS84" s="34"/>
      <c r="BT84" s="34"/>
      <c r="BU84" s="34"/>
      <c r="BV84" s="34"/>
      <c r="BW84" s="34"/>
      <c r="BX84" s="34"/>
      <c r="BY84" s="34"/>
      <c r="BZ84" s="34"/>
      <c r="CA84" s="34"/>
      <c r="CB84" s="34"/>
      <c r="CC84" s="34"/>
      <c r="CD84" s="34"/>
      <c r="CE84" s="34"/>
      <c r="CF84" s="34"/>
      <c r="CG84" s="34"/>
      <c r="CH84" s="34"/>
      <c r="CI84" s="34"/>
      <c r="CJ84" s="34"/>
      <c r="CK84" s="34"/>
      <c r="CL84" s="34"/>
      <c r="CM84" s="34"/>
      <c r="CN84" s="34"/>
      <c r="CO84" s="34"/>
      <c r="CP84" s="34"/>
      <c r="CQ84" s="34"/>
      <c r="CR84" s="34"/>
      <c r="CS84" s="34"/>
      <c r="CT84" s="34"/>
      <c r="CU84" s="34"/>
      <c r="CV84" s="34"/>
      <c r="CW84" s="34"/>
      <c r="CX84" s="34"/>
      <c r="CY84" s="34"/>
      <c r="CZ84" s="34"/>
      <c r="DA84" s="34"/>
      <c r="DB84" s="34"/>
      <c r="DC84" s="34"/>
      <c r="DD84" s="34"/>
      <c r="DE84" s="34"/>
      <c r="DF84" s="34"/>
      <c r="DG84" s="34"/>
      <c r="DH84" s="34"/>
      <c r="DI84" s="34"/>
      <c r="DJ84" s="34"/>
      <c r="DK84" s="34"/>
      <c r="DL84" s="34"/>
      <c r="DM84" s="34"/>
      <c r="DN84" s="34"/>
      <c r="DO84" s="34"/>
      <c r="DP84" s="34"/>
      <c r="DQ84" s="34"/>
      <c r="DR84" s="34"/>
      <c r="DS84" s="34"/>
      <c r="DT84" s="34"/>
      <c r="DU84" s="34"/>
      <c r="DV84" s="34"/>
      <c r="DW84" s="34"/>
      <c r="DX84" s="34"/>
      <c r="DY84" s="34"/>
      <c r="DZ84" s="34"/>
      <c r="EA84" s="34"/>
      <c r="EB84" s="34"/>
      <c r="EC84" s="34"/>
      <c r="ED84" s="34"/>
      <c r="EE84" s="34"/>
      <c r="EF84" s="34"/>
      <c r="EG84" s="34"/>
      <c r="EH84" s="34"/>
      <c r="EI84" s="34"/>
      <c r="EJ84" s="34"/>
      <c r="EK84" s="34"/>
      <c r="EL84" s="34"/>
      <c r="EM84" s="34"/>
      <c r="EN84" s="34"/>
      <c r="EO84" s="34"/>
      <c r="EP84" s="34"/>
      <c r="EQ84" s="34"/>
      <c r="ER84" s="34"/>
      <c r="ES84" s="34"/>
      <c r="ET84" s="34"/>
      <c r="EU84" s="34"/>
      <c r="EV84" s="34"/>
      <c r="EW84" s="34"/>
      <c r="EX84" s="34"/>
      <c r="EY84" s="34"/>
      <c r="EZ84" s="34"/>
      <c r="FA84" s="34"/>
      <c r="FB84" s="34"/>
      <c r="FC84" s="34"/>
      <c r="FD84" s="34"/>
      <c r="FE84" s="34"/>
      <c r="FF84" s="34"/>
      <c r="FG84" s="34"/>
      <c r="FH84" s="34"/>
      <c r="FI84" s="34"/>
      <c r="FJ84" s="34"/>
      <c r="FK84" s="34"/>
      <c r="FL84" s="34"/>
      <c r="FM84" s="34"/>
    </row>
    <row r="85" spans="1:169">
      <c r="A85" s="595"/>
      <c r="B85" s="587"/>
      <c r="C85" s="587"/>
      <c r="D85" s="600"/>
      <c r="E85" s="602"/>
      <c r="F85" s="598"/>
      <c r="G85" s="385"/>
      <c r="H85" s="577"/>
      <c r="I85" s="577"/>
      <c r="J85" s="577"/>
      <c r="K85" s="577"/>
      <c r="L85" s="577"/>
      <c r="M85" s="579"/>
      <c r="N85" s="34"/>
      <c r="O85" s="34"/>
    </row>
    <row r="86" spans="1:169">
      <c r="A86" s="595"/>
      <c r="B86" s="587"/>
      <c r="C86" s="587"/>
      <c r="D86" s="600"/>
      <c r="E86" s="602"/>
      <c r="F86" s="598"/>
      <c r="G86" s="385"/>
      <c r="H86" s="577"/>
      <c r="I86" s="577"/>
      <c r="J86" s="577"/>
      <c r="K86" s="577"/>
      <c r="L86" s="577"/>
      <c r="M86" s="579"/>
      <c r="N86" s="34"/>
      <c r="O86" s="34"/>
    </row>
    <row r="87" spans="1:169">
      <c r="A87" s="595"/>
      <c r="B87" s="587"/>
      <c r="C87" s="587"/>
      <c r="D87" s="600"/>
      <c r="E87" s="602"/>
      <c r="F87" s="598"/>
      <c r="G87" s="385"/>
      <c r="H87" s="577"/>
      <c r="I87" s="577"/>
      <c r="J87" s="577"/>
      <c r="K87" s="577"/>
      <c r="L87" s="577"/>
      <c r="M87" s="579"/>
      <c r="N87" s="34"/>
      <c r="O87" s="34"/>
    </row>
    <row r="88" spans="1:169">
      <c r="A88" s="595"/>
      <c r="B88" s="587"/>
      <c r="C88" s="587"/>
      <c r="D88" s="600"/>
      <c r="E88" s="602"/>
      <c r="F88" s="598"/>
      <c r="G88" s="385"/>
      <c r="H88" s="577"/>
      <c r="I88" s="577"/>
      <c r="J88" s="577"/>
      <c r="K88" s="577"/>
      <c r="L88" s="577"/>
      <c r="M88" s="579"/>
      <c r="N88" s="34"/>
      <c r="O88" s="34"/>
    </row>
    <row r="89" spans="1:169">
      <c r="A89" s="595"/>
      <c r="B89" s="587"/>
      <c r="C89" s="587"/>
      <c r="D89" s="600"/>
      <c r="E89" s="602"/>
      <c r="F89" s="598"/>
      <c r="G89" s="385"/>
      <c r="H89" s="577"/>
      <c r="I89" s="577"/>
      <c r="J89" s="577"/>
      <c r="K89" s="577"/>
      <c r="L89" s="577"/>
      <c r="M89" s="579"/>
      <c r="N89" s="34"/>
      <c r="O89" s="34"/>
    </row>
    <row r="90" spans="1:169">
      <c r="A90" s="595">
        <f>'7- Mapa Final'!A90</f>
        <v>9</v>
      </c>
      <c r="B90" s="587">
        <f>'7- Mapa Final'!B90</f>
        <v>0</v>
      </c>
      <c r="C90" s="587">
        <f>'7- Mapa Final'!C90</f>
        <v>0</v>
      </c>
      <c r="D90" s="599" t="e">
        <f>'7- Mapa Final'!J90</f>
        <v>#DIV/0!</v>
      </c>
      <c r="E90" s="601" t="e">
        <f>'7- Mapa Final'!K90</f>
        <v>#VALUE!</v>
      </c>
      <c r="F90" s="598" t="e">
        <f>'7- Mapa Final'!M90</f>
        <v>#DIV/0!</v>
      </c>
      <c r="G90" s="385"/>
      <c r="H90" s="577"/>
      <c r="I90" s="577"/>
      <c r="J90" s="577"/>
      <c r="K90" s="577"/>
      <c r="L90" s="577"/>
      <c r="M90" s="579"/>
    </row>
    <row r="91" spans="1:169">
      <c r="A91" s="595"/>
      <c r="B91" s="587"/>
      <c r="C91" s="587"/>
      <c r="D91" s="600"/>
      <c r="E91" s="602"/>
      <c r="F91" s="598"/>
      <c r="G91" s="385"/>
      <c r="H91" s="577"/>
      <c r="I91" s="577"/>
      <c r="J91" s="577"/>
      <c r="K91" s="577"/>
      <c r="L91" s="577"/>
      <c r="M91" s="579"/>
    </row>
    <row r="92" spans="1:169">
      <c r="A92" s="595"/>
      <c r="B92" s="587"/>
      <c r="C92" s="587"/>
      <c r="D92" s="600"/>
      <c r="E92" s="602"/>
      <c r="F92" s="598"/>
      <c r="G92" s="385"/>
      <c r="H92" s="577"/>
      <c r="I92" s="577"/>
      <c r="J92" s="577"/>
      <c r="K92" s="577"/>
      <c r="L92" s="577"/>
      <c r="M92" s="579"/>
    </row>
    <row r="93" spans="1:169">
      <c r="A93" s="595"/>
      <c r="B93" s="587"/>
      <c r="C93" s="587"/>
      <c r="D93" s="600"/>
      <c r="E93" s="602"/>
      <c r="F93" s="598"/>
      <c r="G93" s="385"/>
      <c r="H93" s="577"/>
      <c r="I93" s="577"/>
      <c r="J93" s="577"/>
      <c r="K93" s="577"/>
      <c r="L93" s="577"/>
      <c r="M93" s="579"/>
    </row>
    <row r="94" spans="1:169">
      <c r="A94" s="595"/>
      <c r="B94" s="587"/>
      <c r="C94" s="587"/>
      <c r="D94" s="600"/>
      <c r="E94" s="602"/>
      <c r="F94" s="598"/>
      <c r="G94" s="385"/>
      <c r="H94" s="577"/>
      <c r="I94" s="577"/>
      <c r="J94" s="577"/>
      <c r="K94" s="577"/>
      <c r="L94" s="577"/>
      <c r="M94" s="579"/>
    </row>
    <row r="95" spans="1:169">
      <c r="A95" s="595"/>
      <c r="B95" s="587"/>
      <c r="C95" s="587"/>
      <c r="D95" s="600"/>
      <c r="E95" s="602"/>
      <c r="F95" s="598"/>
      <c r="G95" s="385"/>
      <c r="H95" s="577"/>
      <c r="I95" s="577"/>
      <c r="J95" s="577"/>
      <c r="K95" s="577"/>
      <c r="L95" s="577"/>
      <c r="M95" s="579"/>
    </row>
    <row r="96" spans="1:169">
      <c r="A96" s="595"/>
      <c r="B96" s="587"/>
      <c r="C96" s="587"/>
      <c r="D96" s="600"/>
      <c r="E96" s="602"/>
      <c r="F96" s="598"/>
      <c r="G96" s="385"/>
      <c r="H96" s="577"/>
      <c r="I96" s="577"/>
      <c r="J96" s="577"/>
      <c r="K96" s="577"/>
      <c r="L96" s="577"/>
      <c r="M96" s="579"/>
    </row>
    <row r="97" spans="1:13">
      <c r="A97" s="595"/>
      <c r="B97" s="587"/>
      <c r="C97" s="587"/>
      <c r="D97" s="600"/>
      <c r="E97" s="602"/>
      <c r="F97" s="598"/>
      <c r="G97" s="385"/>
      <c r="H97" s="577"/>
      <c r="I97" s="577"/>
      <c r="J97" s="577"/>
      <c r="K97" s="577"/>
      <c r="L97" s="577"/>
      <c r="M97" s="579"/>
    </row>
    <row r="98" spans="1:13">
      <c r="A98" s="595"/>
      <c r="B98" s="587"/>
      <c r="C98" s="587"/>
      <c r="D98" s="600"/>
      <c r="E98" s="602"/>
      <c r="F98" s="598"/>
      <c r="G98" s="385"/>
      <c r="H98" s="577"/>
      <c r="I98" s="577"/>
      <c r="J98" s="577"/>
      <c r="K98" s="577"/>
      <c r="L98" s="577"/>
      <c r="M98" s="579"/>
    </row>
    <row r="99" spans="1:13">
      <c r="A99" s="595"/>
      <c r="B99" s="587"/>
      <c r="C99" s="587"/>
      <c r="D99" s="600"/>
      <c r="E99" s="602"/>
      <c r="F99" s="598"/>
      <c r="G99" s="385"/>
      <c r="H99" s="577"/>
      <c r="I99" s="577"/>
      <c r="J99" s="577"/>
      <c r="K99" s="577"/>
      <c r="L99" s="577"/>
      <c r="M99" s="579"/>
    </row>
    <row r="100" spans="1:13">
      <c r="A100" s="595">
        <f>'7- Mapa Final'!A100</f>
        <v>10</v>
      </c>
      <c r="B100" s="587">
        <f>'7- Mapa Final'!B100</f>
        <v>0</v>
      </c>
      <c r="C100" s="587">
        <f>'7- Mapa Final'!C100</f>
        <v>0</v>
      </c>
      <c r="D100" s="599" t="e">
        <f>'7- Mapa Final'!J100</f>
        <v>#DIV/0!</v>
      </c>
      <c r="E100" s="601" t="e">
        <f>'7- Mapa Final'!K100</f>
        <v>#VALUE!</v>
      </c>
      <c r="F100" s="598" t="e">
        <f>'7- Mapa Final'!M100</f>
        <v>#DIV/0!</v>
      </c>
      <c r="G100" s="385"/>
      <c r="H100" s="577"/>
      <c r="I100" s="577"/>
      <c r="J100" s="577"/>
      <c r="K100" s="577"/>
      <c r="L100" s="577"/>
      <c r="M100" s="579"/>
    </row>
    <row r="101" spans="1:13">
      <c r="A101" s="595"/>
      <c r="B101" s="587"/>
      <c r="C101" s="587"/>
      <c r="D101" s="600"/>
      <c r="E101" s="602"/>
      <c r="F101" s="598"/>
      <c r="G101" s="385"/>
      <c r="H101" s="577"/>
      <c r="I101" s="577"/>
      <c r="J101" s="577"/>
      <c r="K101" s="577"/>
      <c r="L101" s="577"/>
      <c r="M101" s="579"/>
    </row>
    <row r="102" spans="1:13">
      <c r="A102" s="595"/>
      <c r="B102" s="587"/>
      <c r="C102" s="587"/>
      <c r="D102" s="600"/>
      <c r="E102" s="602"/>
      <c r="F102" s="598"/>
      <c r="G102" s="385"/>
      <c r="H102" s="577"/>
      <c r="I102" s="577"/>
      <c r="J102" s="577"/>
      <c r="K102" s="577"/>
      <c r="L102" s="577"/>
      <c r="M102" s="579"/>
    </row>
    <row r="103" spans="1:13">
      <c r="A103" s="595"/>
      <c r="B103" s="587"/>
      <c r="C103" s="587"/>
      <c r="D103" s="600"/>
      <c r="E103" s="602"/>
      <c r="F103" s="598"/>
      <c r="G103" s="385"/>
      <c r="H103" s="577"/>
      <c r="I103" s="577"/>
      <c r="J103" s="577"/>
      <c r="K103" s="577"/>
      <c r="L103" s="577"/>
      <c r="M103" s="579"/>
    </row>
    <row r="104" spans="1:13">
      <c r="A104" s="595"/>
      <c r="B104" s="587"/>
      <c r="C104" s="587"/>
      <c r="D104" s="600"/>
      <c r="E104" s="602"/>
      <c r="F104" s="598"/>
      <c r="G104" s="385"/>
      <c r="H104" s="577"/>
      <c r="I104" s="577"/>
      <c r="J104" s="577"/>
      <c r="K104" s="577"/>
      <c r="L104" s="577"/>
      <c r="M104" s="579"/>
    </row>
    <row r="105" spans="1:13">
      <c r="A105" s="595"/>
      <c r="B105" s="587"/>
      <c r="C105" s="587"/>
      <c r="D105" s="600"/>
      <c r="E105" s="602"/>
      <c r="F105" s="598"/>
      <c r="G105" s="385"/>
      <c r="H105" s="577"/>
      <c r="I105" s="577"/>
      <c r="J105" s="577"/>
      <c r="K105" s="577"/>
      <c r="L105" s="577"/>
      <c r="M105" s="579"/>
    </row>
    <row r="106" spans="1:13">
      <c r="A106" s="595"/>
      <c r="B106" s="587"/>
      <c r="C106" s="587"/>
      <c r="D106" s="600"/>
      <c r="E106" s="602"/>
      <c r="F106" s="598"/>
      <c r="G106" s="385"/>
      <c r="H106" s="577"/>
      <c r="I106" s="577"/>
      <c r="J106" s="577"/>
      <c r="K106" s="577"/>
      <c r="L106" s="577"/>
      <c r="M106" s="579"/>
    </row>
    <row r="107" spans="1:13">
      <c r="A107" s="595"/>
      <c r="B107" s="587"/>
      <c r="C107" s="587"/>
      <c r="D107" s="600"/>
      <c r="E107" s="602"/>
      <c r="F107" s="598"/>
      <c r="G107" s="385"/>
      <c r="H107" s="577"/>
      <c r="I107" s="577"/>
      <c r="J107" s="577"/>
      <c r="K107" s="577"/>
      <c r="L107" s="577"/>
      <c r="M107" s="579"/>
    </row>
    <row r="108" spans="1:13">
      <c r="A108" s="595"/>
      <c r="B108" s="587"/>
      <c r="C108" s="587"/>
      <c r="D108" s="600"/>
      <c r="E108" s="602"/>
      <c r="F108" s="598"/>
      <c r="G108" s="385"/>
      <c r="H108" s="577"/>
      <c r="I108" s="577"/>
      <c r="J108" s="577"/>
      <c r="K108" s="577"/>
      <c r="L108" s="577"/>
      <c r="M108" s="579"/>
    </row>
    <row r="109" spans="1:13">
      <c r="A109" s="595"/>
      <c r="B109" s="587"/>
      <c r="C109" s="587"/>
      <c r="D109" s="600"/>
      <c r="E109" s="602"/>
      <c r="F109" s="598"/>
      <c r="G109" s="385"/>
      <c r="H109" s="577"/>
      <c r="I109" s="577"/>
      <c r="J109" s="577"/>
      <c r="K109" s="577"/>
      <c r="L109" s="577"/>
      <c r="M109" s="579"/>
    </row>
    <row r="110" spans="1:13">
      <c r="A110" s="595">
        <f>'7- Mapa Final'!A110</f>
        <v>11</v>
      </c>
      <c r="B110" s="587">
        <f>'7- Mapa Final'!B110</f>
        <v>0</v>
      </c>
      <c r="C110" s="587">
        <f>'7- Mapa Final'!C110</f>
        <v>0</v>
      </c>
      <c r="D110" s="599" t="e">
        <f>'7- Mapa Final'!J110</f>
        <v>#DIV/0!</v>
      </c>
      <c r="E110" s="601" t="e">
        <f>'7- Mapa Final'!K110</f>
        <v>#VALUE!</v>
      </c>
      <c r="F110" s="598" t="e">
        <f>'7- Mapa Final'!M110</f>
        <v>#DIV/0!</v>
      </c>
      <c r="G110" s="385"/>
      <c r="H110" s="577"/>
      <c r="I110" s="577"/>
      <c r="J110" s="577"/>
      <c r="K110" s="577"/>
      <c r="L110" s="577"/>
      <c r="M110" s="579"/>
    </row>
    <row r="111" spans="1:13">
      <c r="A111" s="595"/>
      <c r="B111" s="587"/>
      <c r="C111" s="587"/>
      <c r="D111" s="600"/>
      <c r="E111" s="602"/>
      <c r="F111" s="598"/>
      <c r="G111" s="385"/>
      <c r="H111" s="577"/>
      <c r="I111" s="577"/>
      <c r="J111" s="577"/>
      <c r="K111" s="577"/>
      <c r="L111" s="577"/>
      <c r="M111" s="579"/>
    </row>
    <row r="112" spans="1:13">
      <c r="A112" s="595"/>
      <c r="B112" s="587"/>
      <c r="C112" s="587"/>
      <c r="D112" s="600"/>
      <c r="E112" s="602"/>
      <c r="F112" s="598"/>
      <c r="G112" s="385"/>
      <c r="H112" s="577"/>
      <c r="I112" s="577"/>
      <c r="J112" s="577"/>
      <c r="K112" s="577"/>
      <c r="L112" s="577"/>
      <c r="M112" s="579"/>
    </row>
    <row r="113" spans="1:13">
      <c r="A113" s="595"/>
      <c r="B113" s="587"/>
      <c r="C113" s="587"/>
      <c r="D113" s="600"/>
      <c r="E113" s="602"/>
      <c r="F113" s="598"/>
      <c r="G113" s="385"/>
      <c r="H113" s="577"/>
      <c r="I113" s="577"/>
      <c r="J113" s="577"/>
      <c r="K113" s="577"/>
      <c r="L113" s="577"/>
      <c r="M113" s="579"/>
    </row>
    <row r="114" spans="1:13">
      <c r="A114" s="595"/>
      <c r="B114" s="587"/>
      <c r="C114" s="587"/>
      <c r="D114" s="600"/>
      <c r="E114" s="602"/>
      <c r="F114" s="598"/>
      <c r="G114" s="385"/>
      <c r="H114" s="577"/>
      <c r="I114" s="577"/>
      <c r="J114" s="577"/>
      <c r="K114" s="577"/>
      <c r="L114" s="577"/>
      <c r="M114" s="579"/>
    </row>
    <row r="115" spans="1:13">
      <c r="A115" s="595"/>
      <c r="B115" s="587"/>
      <c r="C115" s="587"/>
      <c r="D115" s="600"/>
      <c r="E115" s="602"/>
      <c r="F115" s="598"/>
      <c r="G115" s="385"/>
      <c r="H115" s="577"/>
      <c r="I115" s="577"/>
      <c r="J115" s="577"/>
      <c r="K115" s="577"/>
      <c r="L115" s="577"/>
      <c r="M115" s="579"/>
    </row>
    <row r="116" spans="1:13">
      <c r="A116" s="595"/>
      <c r="B116" s="587"/>
      <c r="C116" s="587"/>
      <c r="D116" s="600"/>
      <c r="E116" s="602"/>
      <c r="F116" s="598"/>
      <c r="G116" s="385"/>
      <c r="H116" s="577"/>
      <c r="I116" s="577"/>
      <c r="J116" s="577"/>
      <c r="K116" s="577"/>
      <c r="L116" s="577"/>
      <c r="M116" s="579"/>
    </row>
    <row r="117" spans="1:13">
      <c r="A117" s="595"/>
      <c r="B117" s="587"/>
      <c r="C117" s="587"/>
      <c r="D117" s="600"/>
      <c r="E117" s="602"/>
      <c r="F117" s="598"/>
      <c r="G117" s="385"/>
      <c r="H117" s="577"/>
      <c r="I117" s="577"/>
      <c r="J117" s="577"/>
      <c r="K117" s="577"/>
      <c r="L117" s="577"/>
      <c r="M117" s="579"/>
    </row>
    <row r="118" spans="1:13">
      <c r="A118" s="595"/>
      <c r="B118" s="587"/>
      <c r="C118" s="587"/>
      <c r="D118" s="600"/>
      <c r="E118" s="602"/>
      <c r="F118" s="598"/>
      <c r="G118" s="385"/>
      <c r="H118" s="577"/>
      <c r="I118" s="577"/>
      <c r="J118" s="577"/>
      <c r="K118" s="577"/>
      <c r="L118" s="577"/>
      <c r="M118" s="579"/>
    </row>
    <row r="119" spans="1:13">
      <c r="A119" s="595"/>
      <c r="B119" s="587"/>
      <c r="C119" s="587"/>
      <c r="D119" s="600"/>
      <c r="E119" s="602"/>
      <c r="F119" s="598"/>
      <c r="G119" s="385"/>
      <c r="H119" s="577"/>
      <c r="I119" s="577"/>
      <c r="J119" s="577"/>
      <c r="K119" s="577"/>
      <c r="L119" s="577"/>
      <c r="M119" s="579"/>
    </row>
  </sheetData>
  <mergeCells count="160">
    <mergeCell ref="J110:J119"/>
    <mergeCell ref="K110:K119"/>
    <mergeCell ref="L110:L119"/>
    <mergeCell ref="M110:M119"/>
    <mergeCell ref="A110:A119"/>
    <mergeCell ref="B110:B119"/>
    <mergeCell ref="C110:C119"/>
    <mergeCell ref="D110:D119"/>
    <mergeCell ref="E110:E119"/>
    <mergeCell ref="F110:F119"/>
    <mergeCell ref="G110:G119"/>
    <mergeCell ref="H110:H119"/>
    <mergeCell ref="I110:I119"/>
    <mergeCell ref="J90:J99"/>
    <mergeCell ref="K90:K99"/>
    <mergeCell ref="L90:L99"/>
    <mergeCell ref="M90:M99"/>
    <mergeCell ref="A100:A109"/>
    <mergeCell ref="B100:B109"/>
    <mergeCell ref="C100:C109"/>
    <mergeCell ref="D100:D109"/>
    <mergeCell ref="E100:E109"/>
    <mergeCell ref="F100:F109"/>
    <mergeCell ref="G100:G109"/>
    <mergeCell ref="H100:H109"/>
    <mergeCell ref="I100:I109"/>
    <mergeCell ref="J100:J109"/>
    <mergeCell ref="K100:K109"/>
    <mergeCell ref="L100:L109"/>
    <mergeCell ref="M100:M109"/>
    <mergeCell ref="A90:A99"/>
    <mergeCell ref="B90:B99"/>
    <mergeCell ref="C90:C99"/>
    <mergeCell ref="D90:D99"/>
    <mergeCell ref="E90:E99"/>
    <mergeCell ref="F90:F99"/>
    <mergeCell ref="G90:G99"/>
    <mergeCell ref="H90:H99"/>
    <mergeCell ref="I90:I99"/>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M20:M29"/>
    <mergeCell ref="G20:G29"/>
    <mergeCell ref="H20:H29"/>
    <mergeCell ref="I20:I29"/>
    <mergeCell ref="J20:J29"/>
    <mergeCell ref="K20:K29"/>
    <mergeCell ref="L20:L29"/>
    <mergeCell ref="A20:A29"/>
    <mergeCell ref="B20:B29"/>
    <mergeCell ref="C20:C29"/>
    <mergeCell ref="D20:D29"/>
    <mergeCell ref="E20:E29"/>
    <mergeCell ref="F20:F29"/>
    <mergeCell ref="H30:H39"/>
    <mergeCell ref="I30:I39"/>
    <mergeCell ref="A9:G9"/>
    <mergeCell ref="A10:A19"/>
    <mergeCell ref="B10:B19"/>
    <mergeCell ref="C10:C19"/>
    <mergeCell ref="D10:D19"/>
    <mergeCell ref="E10:E19"/>
    <mergeCell ref="F10:F19"/>
    <mergeCell ref="G10:G19"/>
    <mergeCell ref="J30:J39"/>
    <mergeCell ref="K30:K3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A30:A39"/>
    <mergeCell ref="B30:B39"/>
    <mergeCell ref="C30:C39"/>
    <mergeCell ref="D30:D39"/>
    <mergeCell ref="E30:E39"/>
    <mergeCell ref="F30:F39"/>
    <mergeCell ref="G30:G3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A80:A89"/>
    <mergeCell ref="B80:B89"/>
    <mergeCell ref="C80:C89"/>
    <mergeCell ref="D80:D89"/>
    <mergeCell ref="E80:E89"/>
    <mergeCell ref="F80:F89"/>
    <mergeCell ref="M60:M69"/>
    <mergeCell ref="A70:A79"/>
    <mergeCell ref="B70:B79"/>
    <mergeCell ref="C70:C79"/>
    <mergeCell ref="D70:D79"/>
    <mergeCell ref="E70:E79"/>
    <mergeCell ref="F70:F79"/>
    <mergeCell ref="G70:G79"/>
    <mergeCell ref="H70:H79"/>
    <mergeCell ref="I70:I79"/>
    <mergeCell ref="G60:G69"/>
    <mergeCell ref="H60:H69"/>
    <mergeCell ref="I60:I69"/>
    <mergeCell ref="J60:J69"/>
    <mergeCell ref="K60:K69"/>
    <mergeCell ref="L60:L69"/>
    <mergeCell ref="M80:M89"/>
    <mergeCell ref="G80:G89"/>
    <mergeCell ref="H80:H89"/>
    <mergeCell ref="I80:I89"/>
    <mergeCell ref="J80:J89"/>
    <mergeCell ref="K80:K89"/>
    <mergeCell ref="L80:L89"/>
    <mergeCell ref="J70:J79"/>
    <mergeCell ref="K70:K79"/>
    <mergeCell ref="L70:L79"/>
    <mergeCell ref="M70:M79"/>
  </mergeCells>
  <conditionalFormatting sqref="A7:B7">
    <cfRule type="containsText" dxfId="55" priority="203" operator="containsText" text="3- Moderado">
      <formula>NOT(ISERROR(SEARCH("3- Moderado",A7)))</formula>
    </cfRule>
    <cfRule type="containsText" dxfId="54" priority="204" operator="containsText" text="6- Moderado">
      <formula>NOT(ISERROR(SEARCH("6- Moderado",A7)))</formula>
    </cfRule>
    <cfRule type="containsText" dxfId="53" priority="205" operator="containsText" text="4- Moderado">
      <formula>NOT(ISERROR(SEARCH("4- Moderado",A7)))</formula>
    </cfRule>
    <cfRule type="containsText" dxfId="52" priority="206" operator="containsText" text="3- Bajo">
      <formula>NOT(ISERROR(SEARCH("3- Bajo",A7)))</formula>
    </cfRule>
    <cfRule type="containsText" dxfId="51" priority="207" operator="containsText" text="4- Bajo">
      <formula>NOT(ISERROR(SEARCH("4- Bajo",A7)))</formula>
    </cfRule>
    <cfRule type="containsText" dxfId="50" priority="208" operator="containsText" text="1- Bajo">
      <formula>NOT(ISERROR(SEARCH("1- Bajo",A7)))</formula>
    </cfRule>
  </conditionalFormatting>
  <conditionalFormatting sqref="A10:E10 A20:E20">
    <cfRule type="containsText" dxfId="49" priority="197" operator="containsText" text="3- Moderado">
      <formula>NOT(ISERROR(SEARCH("3- Moderado",A10)))</formula>
    </cfRule>
    <cfRule type="containsText" dxfId="48" priority="198" operator="containsText" text="6- Moderado">
      <formula>NOT(ISERROR(SEARCH("6- Moderado",A10)))</formula>
    </cfRule>
    <cfRule type="containsText" dxfId="47" priority="199" operator="containsText" text="4- Moderado">
      <formula>NOT(ISERROR(SEARCH("4- Moderado",A10)))</formula>
    </cfRule>
    <cfRule type="containsText" dxfId="46" priority="200" operator="containsText" text="3- Bajo">
      <formula>NOT(ISERROR(SEARCH("3- Bajo",A10)))</formula>
    </cfRule>
    <cfRule type="containsText" dxfId="45" priority="201" operator="containsText" text="4- Bajo">
      <formula>NOT(ISERROR(SEARCH("4- Bajo",A10)))</formula>
    </cfRule>
    <cfRule type="containsText" dxfId="44" priority="202" operator="containsText" text="1- Bajo">
      <formula>NOT(ISERROR(SEARCH("1- Bajo",A10)))</formula>
    </cfRule>
  </conditionalFormatting>
  <conditionalFormatting sqref="A30:E30">
    <cfRule type="containsText" dxfId="43" priority="151" operator="containsText" text="3- Moderado">
      <formula>NOT(ISERROR(SEARCH("3- Moderado",A30)))</formula>
    </cfRule>
    <cfRule type="containsText" dxfId="42" priority="152" operator="containsText" text="6- Moderado">
      <formula>NOT(ISERROR(SEARCH("6- Moderado",A30)))</formula>
    </cfRule>
    <cfRule type="containsText" dxfId="41" priority="153" operator="containsText" text="4- Moderado">
      <formula>NOT(ISERROR(SEARCH("4- Moderado",A30)))</formula>
    </cfRule>
    <cfRule type="containsText" dxfId="40" priority="154" operator="containsText" text="3- Bajo">
      <formula>NOT(ISERROR(SEARCH("3- Bajo",A30)))</formula>
    </cfRule>
    <cfRule type="containsText" dxfId="39" priority="155" operator="containsText" text="4- Bajo">
      <formula>NOT(ISERROR(SEARCH("4- Bajo",A30)))</formula>
    </cfRule>
    <cfRule type="containsText" dxfId="38" priority="156" operator="containsText" text="1- Bajo">
      <formula>NOT(ISERROR(SEARCH("1- Bajo",A30)))</formula>
    </cfRule>
  </conditionalFormatting>
  <conditionalFormatting sqref="A40:E40">
    <cfRule type="containsText" dxfId="37" priority="123" operator="containsText" text="3- Moderado">
      <formula>NOT(ISERROR(SEARCH("3- Moderado",A40)))</formula>
    </cfRule>
    <cfRule type="containsText" dxfId="36" priority="124" operator="containsText" text="6- Moderado">
      <formula>NOT(ISERROR(SEARCH("6- Moderado",A40)))</formula>
    </cfRule>
    <cfRule type="containsText" dxfId="35" priority="125" operator="containsText" text="4- Moderado">
      <formula>NOT(ISERROR(SEARCH("4- Moderado",A40)))</formula>
    </cfRule>
    <cfRule type="containsText" dxfId="34" priority="126" operator="containsText" text="3- Bajo">
      <formula>NOT(ISERROR(SEARCH("3- Bajo",A40)))</formula>
    </cfRule>
    <cfRule type="containsText" dxfId="33" priority="127" operator="containsText" text="4- Bajo">
      <formula>NOT(ISERROR(SEARCH("4- Bajo",A40)))</formula>
    </cfRule>
    <cfRule type="containsText" dxfId="32" priority="128" operator="containsText" text="1- Bajo">
      <formula>NOT(ISERROR(SEARCH("1- Bajo",A40)))</formula>
    </cfRule>
  </conditionalFormatting>
  <conditionalFormatting sqref="A50:E50">
    <cfRule type="containsText" dxfId="31" priority="95" operator="containsText" text="3- Moderado">
      <formula>NOT(ISERROR(SEARCH("3- Moderado",A50)))</formula>
    </cfRule>
    <cfRule type="containsText" dxfId="30" priority="96" operator="containsText" text="6- Moderado">
      <formula>NOT(ISERROR(SEARCH("6- Moderado",A50)))</formula>
    </cfRule>
    <cfRule type="containsText" dxfId="29" priority="97" operator="containsText" text="4- Moderado">
      <formula>NOT(ISERROR(SEARCH("4- Moderado",A50)))</formula>
    </cfRule>
    <cfRule type="containsText" dxfId="28" priority="98" operator="containsText" text="3- Bajo">
      <formula>NOT(ISERROR(SEARCH("3- Bajo",A50)))</formula>
    </cfRule>
    <cfRule type="containsText" dxfId="27" priority="99" operator="containsText" text="4- Bajo">
      <formula>NOT(ISERROR(SEARCH("4- Bajo",A50)))</formula>
    </cfRule>
    <cfRule type="containsText" dxfId="26" priority="100" operator="containsText" text="1- Bajo">
      <formula>NOT(ISERROR(SEARCH("1- Bajo",A50)))</formula>
    </cfRule>
  </conditionalFormatting>
  <conditionalFormatting sqref="A60:E60 A70:E70 A80:E80 A90:E90 A100:E100 A110:E110">
    <cfRule type="containsText" dxfId="25" priority="67" operator="containsText" text="3- Moderado">
      <formula>NOT(ISERROR(SEARCH("3- Moderado",A60)))</formula>
    </cfRule>
    <cfRule type="containsText" dxfId="24" priority="68" operator="containsText" text="6- Moderado">
      <formula>NOT(ISERROR(SEARCH("6- Moderado",A60)))</formula>
    </cfRule>
    <cfRule type="containsText" dxfId="23" priority="69" operator="containsText" text="4- Moderado">
      <formula>NOT(ISERROR(SEARCH("4- Moderado",A60)))</formula>
    </cfRule>
    <cfRule type="containsText" dxfId="22" priority="70" operator="containsText" text="3- Bajo">
      <formula>NOT(ISERROR(SEARCH("3- Bajo",A60)))</formula>
    </cfRule>
    <cfRule type="containsText" dxfId="21" priority="71" operator="containsText" text="4- Bajo">
      <formula>NOT(ISERROR(SEARCH("4- Bajo",A60)))</formula>
    </cfRule>
    <cfRule type="containsText" dxfId="20" priority="72" operator="containsText" text="1- Bajo">
      <formula>NOT(ISERROR(SEARCH("1- Bajo",A60)))</formula>
    </cfRule>
  </conditionalFormatting>
  <conditionalFormatting sqref="C8:F8">
    <cfRule type="containsText" dxfId="19" priority="169" operator="containsText" text="3- Moderado">
      <formula>NOT(ISERROR(SEARCH("3- Moderado",C8)))</formula>
    </cfRule>
    <cfRule type="containsText" dxfId="18" priority="170" operator="containsText" text="6- Moderado">
      <formula>NOT(ISERROR(SEARCH("6- Moderado",C8)))</formula>
    </cfRule>
    <cfRule type="containsText" dxfId="17" priority="171" operator="containsText" text="4- Moderado">
      <formula>NOT(ISERROR(SEARCH("4- Moderado",C8)))</formula>
    </cfRule>
    <cfRule type="containsText" dxfId="16" priority="172" operator="containsText" text="3- Bajo">
      <formula>NOT(ISERROR(SEARCH("3- Bajo",C8)))</formula>
    </cfRule>
    <cfRule type="containsText" dxfId="15" priority="173" operator="containsText" text="4- Bajo">
      <formula>NOT(ISERROR(SEARCH("4- Bajo",C8)))</formula>
    </cfRule>
    <cfRule type="containsText" dxfId="14" priority="174" operator="containsText" text="1- Bajo">
      <formula>NOT(ISERROR(SEARCH("1- Bajo",C8)))</formula>
    </cfRule>
  </conditionalFormatting>
  <conditionalFormatting sqref="D10:D119">
    <cfRule type="containsText" dxfId="13" priority="5" operator="containsText" text="Muy Alta">
      <formula>NOT(ISERROR(SEARCH("Muy Alta",D10)))</formula>
    </cfRule>
    <cfRule type="containsText" dxfId="12" priority="6" operator="containsText" text="Alta">
      <formula>NOT(ISERROR(SEARCH("Alta",D10)))</formula>
    </cfRule>
    <cfRule type="containsText" dxfId="11" priority="7" operator="containsText" text="Baja">
      <formula>NOT(ISERROR(SEARCH("Baja",D10)))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119">
    <cfRule type="containsText" dxfId="8" priority="1" operator="containsText" text="Catastrófico">
      <formula>NOT(ISERROR(SEARCH("Catastrófico",E10)))</formula>
    </cfRule>
    <cfRule type="containsText" dxfId="7" priority="2" operator="containsText" text="Mayor">
      <formula>NOT(ISERROR(SEARCH("Mayor",E10)))</formula>
    </cfRule>
    <cfRule type="containsText" dxfId="6" priority="3" operator="containsText" text="Menor">
      <formula>NOT(ISERROR(SEARCH("Menor",E10)))</formula>
    </cfRule>
    <cfRule type="containsText" dxfId="5" priority="4" operator="containsText" text="Leve">
      <formula>NOT(ISERROR(SEARCH("Leve",E10)))</formula>
    </cfRule>
  </conditionalFormatting>
  <conditionalFormatting sqref="E10:F119">
    <cfRule type="containsText" dxfId="4"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119">
    <cfRule type="containsText" dxfId="3" priority="24" operator="containsText" text="Bajo">
      <formula>NOT(ISERROR(SEARCH("Bajo",F10)))</formula>
    </cfRule>
    <cfRule type="containsText" dxfId="2" priority="25" operator="containsText" text="Moderado">
      <formula>NOT(ISERROR(SEARCH("Moderado",F10)))</formula>
    </cfRule>
    <cfRule type="containsText" dxfId="1" priority="26" operator="containsText" text="Alto">
      <formula>NOT(ISERROR(SEARCH("Alto",F10)))</formula>
    </cfRule>
    <cfRule type="containsText" dxfId="0" priority="27" operator="containsText" text="Extremo">
      <formula>NOT(ISERROR(SEARCH("Extremo",F10)))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140">
      <colorScale>
        <cfvo type="min"/>
        <cfvo type="max"/>
        <color rgb="FFFF7128"/>
        <color rgb="FFFFEF9C"/>
      </colorScale>
    </cfRule>
  </conditionalFormatting>
  <conditionalFormatting sqref="F50:F59">
    <cfRule type="colorScale" priority="112">
      <colorScale>
        <cfvo type="min"/>
        <cfvo type="max"/>
        <color rgb="FFFF7128"/>
        <color rgb="FFFFEF9C"/>
      </colorScale>
    </cfRule>
  </conditionalFormatting>
  <conditionalFormatting sqref="F60:F119">
    <cfRule type="colorScale" priority="8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dataValidation allowBlank="1" showInputMessage="1" showErrorMessage="1" prompt="Describir las actividades que se van a desarrollar para el proyecto" sqref="H7"/>
    <dataValidation allowBlank="1" showInputMessage="1" showErrorMessage="1" prompt="Seleccionar si el responsable es el responsable de las acciones es el nivel central" sqref="I7:I8"/>
    <dataValidation allowBlank="1" showInputMessage="1" showErrorMessage="1" prompt="seleccionar si el responsable de ejecutar las acciones es el nivel central" sqref="J8"/>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G10:G119</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Dariam Hurtado Rodriguez</cp:lastModifiedBy>
  <cp:lastPrinted>2021-12-15T18:00:55Z</cp:lastPrinted>
  <dcterms:created xsi:type="dcterms:W3CDTF">2021-04-16T16:11:31Z</dcterms:created>
  <dcterms:modified xsi:type="dcterms:W3CDTF">2025-09-04T15:30:19Z</dcterms:modified>
</cp:coreProperties>
</file>